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75" windowWidth="11340" windowHeight="6285" tabRatio="681"/>
  </bookViews>
  <sheets>
    <sheet name="Six Sigma Explanation" sheetId="1" r:id="rId1"/>
    <sheet name="Visualization" sheetId="5" r:id="rId2"/>
    <sheet name="DPMO Illustrated" sheetId="3" r:id="rId3"/>
    <sheet name="Six Sigma Methodology" sheetId="4" r:id="rId4"/>
    <sheet name="Extra Sheet" sheetId="2" r:id="rId5"/>
  </sheets>
  <definedNames>
    <definedName name="_xlnm.Print_Area" localSheetId="0">'Six Sigma Explanation'!$A$1:$K$27</definedName>
    <definedName name="_xlnm.Print_Area" localSheetId="1">Visualization!$A$1:$O$27</definedName>
  </definedNames>
  <calcPr calcId="145621"/>
</workbook>
</file>

<file path=xl/calcChain.xml><?xml version="1.0" encoding="utf-8"?>
<calcChain xmlns="http://schemas.openxmlformats.org/spreadsheetml/2006/main">
  <c r="Q20" i="5" l="1"/>
  <c r="B4" i="5"/>
  <c r="V5" i="5" s="1"/>
  <c r="Q2" i="5"/>
  <c r="Q3" i="5"/>
  <c r="Q4" i="5"/>
  <c r="Q5" i="5"/>
  <c r="Q6" i="5"/>
  <c r="Q7" i="5"/>
  <c r="Q8" i="5"/>
  <c r="Q9" i="5"/>
  <c r="Q10" i="5"/>
  <c r="Q11" i="5"/>
  <c r="Q12" i="5"/>
  <c r="Q13" i="5"/>
  <c r="Q14" i="5"/>
  <c r="Q15" i="5"/>
  <c r="Q16" i="5"/>
  <c r="Q17" i="5"/>
  <c r="Q18" i="5"/>
  <c r="Q19"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C11" i="1"/>
  <c r="D11" i="1"/>
  <c r="E11" i="1" s="1"/>
  <c r="C8" i="1"/>
  <c r="D8" i="1" s="1"/>
  <c r="E8" i="1" s="1"/>
  <c r="C9" i="1"/>
  <c r="D9" i="1"/>
  <c r="E9" i="1" s="1"/>
  <c r="C5" i="1"/>
  <c r="D5" i="1" s="1"/>
  <c r="E5" i="1" s="1"/>
  <c r="C6" i="1"/>
  <c r="D6" i="1"/>
  <c r="E6" i="1" s="1"/>
  <c r="C7" i="1"/>
  <c r="D7" i="1" s="1"/>
  <c r="E7" i="1" s="1"/>
  <c r="C10" i="1"/>
  <c r="D10" i="1"/>
  <c r="E10" i="1" s="1"/>
  <c r="C4" i="1"/>
  <c r="D4" i="1" s="1"/>
  <c r="E4" i="1" s="1"/>
  <c r="V4" i="5" l="1"/>
  <c r="V3" i="5"/>
  <c r="V2" i="5"/>
  <c r="T11" i="5"/>
  <c r="T8" i="5" s="1"/>
  <c r="T6" i="5" s="1"/>
</calcChain>
</file>

<file path=xl/comments1.xml><?xml version="1.0" encoding="utf-8"?>
<comments xmlns="http://schemas.openxmlformats.org/spreadsheetml/2006/main">
  <authors>
    <author>Doane</author>
  </authors>
  <commentList>
    <comment ref="B3" authorId="0">
      <text>
        <r>
          <rPr>
            <sz val="8"/>
            <color indexed="81"/>
            <rFont val="Tahoma"/>
            <family val="2"/>
          </rPr>
          <t>The standard normal distribution z=(x-</t>
        </r>
        <r>
          <rPr>
            <sz val="8"/>
            <color indexed="81"/>
            <rFont val="Symbol"/>
            <family val="1"/>
            <charset val="2"/>
          </rPr>
          <t>m</t>
        </r>
        <r>
          <rPr>
            <sz val="8"/>
            <color indexed="81"/>
            <rFont val="Tahoma"/>
            <family val="2"/>
          </rPr>
          <t>)/</t>
        </r>
        <r>
          <rPr>
            <sz val="8"/>
            <color indexed="81"/>
            <rFont val="Symbol"/>
            <family val="1"/>
            <charset val="2"/>
          </rPr>
          <t>s</t>
        </r>
        <r>
          <rPr>
            <sz val="8"/>
            <color indexed="81"/>
            <rFont val="Tahoma"/>
            <family val="2"/>
          </rPr>
          <t xml:space="preserve"> shows the distance from the mean in standard deviations.
</t>
        </r>
      </text>
    </comment>
    <comment ref="C3" authorId="0">
      <text>
        <r>
          <rPr>
            <sz val="8"/>
            <color indexed="81"/>
            <rFont val="Tahoma"/>
            <family val="2"/>
          </rPr>
          <t xml:space="preserve">The cumulative probability or area to the left of the indicated z-value.
</t>
        </r>
      </text>
    </comment>
    <comment ref="D3" authorId="0">
      <text>
        <r>
          <rPr>
            <sz val="8"/>
            <color indexed="81"/>
            <rFont val="Tahoma"/>
            <family val="2"/>
          </rPr>
          <t xml:space="preserve">The area to the right of the indicated z-value.
</t>
        </r>
      </text>
    </comment>
    <comment ref="E3" authorId="0">
      <text>
        <r>
          <rPr>
            <sz val="8"/>
            <color indexed="81"/>
            <rFont val="Tahoma"/>
            <family val="2"/>
          </rPr>
          <t>1,000,000 times P(Z&gt;z)</t>
        </r>
      </text>
    </comment>
  </commentList>
</comments>
</file>

<file path=xl/sharedStrings.xml><?xml version="1.0" encoding="utf-8"?>
<sst xmlns="http://schemas.openxmlformats.org/spreadsheetml/2006/main" count="40" uniqueCount="37">
  <si>
    <t>&lt;--- "three sigmas above -1.5"</t>
  </si>
  <si>
    <t>&lt;--- "four sigmas above -1.5"</t>
  </si>
  <si>
    <t>&lt;--- "six sigmas above -1.5"</t>
  </si>
  <si>
    <t>&lt;--- "five sigmas above -1.5"</t>
  </si>
  <si>
    <t>P(Z&lt;z)</t>
  </si>
  <si>
    <t>z</t>
  </si>
  <si>
    <t>P(Z&gt;z)</t>
  </si>
  <si>
    <t>Defects Per Million</t>
  </si>
  <si>
    <t>Explanation</t>
  </si>
  <si>
    <t>Defects/Million</t>
  </si>
  <si>
    <t>Acute low back pain</t>
  </si>
  <si>
    <t>IRS tax advice</t>
  </si>
  <si>
    <t>Post-heart attack meds</t>
  </si>
  <si>
    <t>Mammography screening</t>
  </si>
  <si>
    <t>Antibiotic use</t>
  </si>
  <si>
    <t>Inpatient medication</t>
  </si>
  <si>
    <t>Preventable hospital deaths</t>
  </si>
  <si>
    <t>Prescriptions by MDs</t>
  </si>
  <si>
    <t>Anaesthesia in surgery</t>
  </si>
  <si>
    <t>Domestic airline fatalities</t>
  </si>
  <si>
    <t>Airline baggage handling</t>
  </si>
  <si>
    <t>Step</t>
  </si>
  <si>
    <t>Define</t>
  </si>
  <si>
    <t>Measure</t>
  </si>
  <si>
    <t>Analyze</t>
  </si>
  <si>
    <t>Improve</t>
  </si>
  <si>
    <t>Control</t>
  </si>
  <si>
    <t>Define the problem</t>
  </si>
  <si>
    <t>Measure what you care about</t>
  </si>
  <si>
    <t>Mobilize change initiatives</t>
  </si>
  <si>
    <t>Statistically find root causes</t>
  </si>
  <si>
    <t>Sustain improvements</t>
  </si>
  <si>
    <t>Action</t>
  </si>
  <si>
    <t>What Is Six Sigma?</t>
  </si>
  <si>
    <t>Sigma Comparison of Selected Industries</t>
  </si>
  <si>
    <t>Six-Sigma Methodology</t>
  </si>
  <si>
    <t>Sigma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</si>
</sst>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000000"/>
    <numFmt numFmtId="166" formatCode="0.0000000000"/>
    <numFmt numFmtId="167" formatCode="0.0"/>
  </numFmts>
  <fonts count="15" x14ac:knownFonts="1">
    <font>
      <sz val="10"/>
      <name val="Arial"/>
    </font>
    <font>
      <sz val="8"/>
      <color indexed="81"/>
      <name val="Tahoma"/>
      <family val="2"/>
    </font>
    <font>
      <sz val="8"/>
      <color indexed="81"/>
      <name val="Symbol"/>
      <family val="1"/>
      <charset val="2"/>
    </font>
    <font>
      <sz val="8"/>
      <name val="Arial"/>
      <family val="2"/>
    </font>
    <font>
      <sz val="10"/>
      <color indexed="9"/>
      <name val="Arial"/>
      <family val="2"/>
    </font>
    <font>
      <sz val="12"/>
      <name val="Arial"/>
      <family val="2"/>
    </font>
    <font>
      <sz val="12"/>
      <name val="Comic Sans MS"/>
      <family val="4"/>
    </font>
    <font>
      <b/>
      <sz val="14"/>
      <name val="Arial"/>
      <family val="2"/>
    </font>
    <font>
      <b/>
      <i/>
      <sz val="14"/>
      <color indexed="8"/>
      <name val="Arial"/>
      <family val="2"/>
    </font>
    <font>
      <b/>
      <i/>
      <sz val="12"/>
      <color theme="8" tint="-0.499984740745262"/>
      <name val="Arial"/>
      <family val="2"/>
    </font>
    <font>
      <sz val="10"/>
      <color theme="0"/>
      <name val="Arial"/>
      <family val="2"/>
    </font>
    <font>
      <b/>
      <i/>
      <sz val="10"/>
      <color theme="0"/>
      <name val="Arial"/>
      <family val="2"/>
    </font>
    <font>
      <b/>
      <sz val="14"/>
      <color theme="8" tint="-0.499984740745262"/>
      <name val="Arial"/>
      <family val="2"/>
    </font>
    <font>
      <i/>
      <sz val="12"/>
      <color theme="0"/>
      <name val="Comic Sans MS"/>
      <family val="4"/>
    </font>
    <font>
      <b/>
      <i/>
      <sz val="14"/>
      <color theme="8" tint="-0.499984740745262"/>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8" tint="-0.249977111117893"/>
        <bgColor indexed="64"/>
      </patternFill>
    </fill>
  </fills>
  <borders count="15">
    <border>
      <left/>
      <right/>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46">
    <xf numFmtId="0" fontId="0" fillId="0" borderId="0" xfId="0"/>
    <xf numFmtId="0" fontId="4" fillId="0" borderId="0" xfId="0" applyFont="1" applyProtection="1">
      <protection hidden="1"/>
    </xf>
    <xf numFmtId="167" fontId="4" fillId="0" borderId="0" xfId="0" applyNumberFormat="1" applyFont="1" applyProtection="1">
      <protection hidden="1"/>
    </xf>
    <xf numFmtId="0" fontId="0" fillId="0" borderId="0" xfId="0" applyProtection="1">
      <protection locked="0"/>
    </xf>
    <xf numFmtId="0" fontId="0" fillId="0" borderId="0" xfId="0" applyProtection="1"/>
    <xf numFmtId="167" fontId="0" fillId="0" borderId="0" xfId="0" applyNumberFormat="1" applyAlignment="1" applyProtection="1">
      <alignment horizontal="center"/>
    </xf>
    <xf numFmtId="166" fontId="0" fillId="0" borderId="0" xfId="0" applyNumberFormat="1" applyAlignment="1" applyProtection="1">
      <alignment horizontal="center"/>
    </xf>
    <xf numFmtId="165" fontId="0" fillId="0" borderId="0" xfId="0" applyNumberFormat="1" applyFill="1" applyAlignment="1" applyProtection="1">
      <alignment horizontal="center"/>
    </xf>
    <xf numFmtId="3" fontId="0" fillId="0" borderId="0" xfId="0" applyNumberFormat="1" applyProtection="1"/>
    <xf numFmtId="167" fontId="0" fillId="2" borderId="1" xfId="0" applyNumberFormat="1" applyFill="1" applyBorder="1" applyAlignment="1" applyProtection="1">
      <alignment horizontal="center"/>
    </xf>
    <xf numFmtId="166" fontId="0" fillId="2" borderId="2" xfId="0" applyNumberFormat="1" applyFill="1" applyBorder="1" applyAlignment="1" applyProtection="1">
      <alignment horizontal="center"/>
    </xf>
    <xf numFmtId="165" fontId="0" fillId="2" borderId="2" xfId="0" applyNumberFormat="1" applyFill="1" applyBorder="1" applyAlignment="1" applyProtection="1">
      <alignment horizontal="center"/>
    </xf>
    <xf numFmtId="0" fontId="0" fillId="2" borderId="2" xfId="0" applyFill="1" applyBorder="1" applyProtection="1"/>
    <xf numFmtId="0" fontId="0" fillId="2" borderId="3" xfId="0" applyFill="1" applyBorder="1" applyProtection="1"/>
    <xf numFmtId="0" fontId="0" fillId="0" borderId="0" xfId="0" applyAlignment="1" applyProtection="1">
      <alignment horizontal="center"/>
      <protection locked="0"/>
    </xf>
    <xf numFmtId="2" fontId="0" fillId="0" borderId="0" xfId="0" applyNumberFormat="1" applyProtection="1">
      <protection locked="0"/>
    </xf>
    <xf numFmtId="164" fontId="0" fillId="0" borderId="0" xfId="0" applyNumberFormat="1" applyProtection="1">
      <protection locked="0"/>
    </xf>
    <xf numFmtId="2" fontId="0" fillId="0" borderId="0" xfId="0" applyNumberFormat="1" applyProtection="1"/>
    <xf numFmtId="164" fontId="0" fillId="0" borderId="0" xfId="0" applyNumberFormat="1" applyProtection="1"/>
    <xf numFmtId="167" fontId="0" fillId="0" borderId="0" xfId="0" applyNumberFormat="1" applyProtection="1"/>
    <xf numFmtId="49" fontId="0" fillId="0" borderId="0" xfId="0" applyNumberFormat="1" applyProtection="1"/>
    <xf numFmtId="0" fontId="8" fillId="0" borderId="0" xfId="0" applyFont="1" applyAlignment="1" applyProtection="1">
      <alignment horizontal="left"/>
    </xf>
    <xf numFmtId="1" fontId="0" fillId="0" borderId="0" xfId="0" applyNumberFormat="1" applyProtection="1"/>
    <xf numFmtId="0" fontId="5" fillId="0" borderId="0" xfId="0" applyFont="1" applyProtection="1">
      <protection locked="0"/>
    </xf>
    <xf numFmtId="0" fontId="6" fillId="3" borderId="4" xfId="0" applyFont="1" applyFill="1" applyBorder="1" applyAlignment="1" applyProtection="1">
      <alignment horizontal="center"/>
    </xf>
    <xf numFmtId="0" fontId="6" fillId="3" borderId="0" xfId="0" applyFont="1" applyFill="1" applyBorder="1" applyProtection="1"/>
    <xf numFmtId="0" fontId="6" fillId="3" borderId="5" xfId="0" applyFont="1" applyFill="1" applyBorder="1" applyProtection="1"/>
    <xf numFmtId="0" fontId="6" fillId="3" borderId="6" xfId="0" applyFont="1" applyFill="1" applyBorder="1" applyAlignment="1" applyProtection="1">
      <alignment horizontal="center"/>
    </xf>
    <xf numFmtId="0" fontId="6" fillId="3" borderId="7" xfId="0" applyFont="1" applyFill="1" applyBorder="1" applyProtection="1"/>
    <xf numFmtId="0" fontId="6" fillId="3" borderId="8" xfId="0" applyFont="1" applyFill="1" applyBorder="1" applyProtection="1"/>
    <xf numFmtId="0" fontId="9" fillId="0" borderId="0" xfId="0" applyFont="1" applyProtection="1">
      <protection locked="0"/>
    </xf>
    <xf numFmtId="0" fontId="11" fillId="4" borderId="0" xfId="0" applyFont="1" applyFill="1" applyAlignment="1" applyProtection="1">
      <alignment horizontal="right"/>
    </xf>
    <xf numFmtId="0" fontId="11" fillId="4" borderId="0" xfId="0" applyFont="1" applyFill="1" applyAlignment="1" applyProtection="1">
      <alignment horizontal="center"/>
    </xf>
    <xf numFmtId="0" fontId="9" fillId="0" borderId="0" xfId="0" applyFont="1" applyProtection="1"/>
    <xf numFmtId="0" fontId="13" fillId="4" borderId="9" xfId="0" applyFont="1" applyFill="1" applyBorder="1" applyProtection="1"/>
    <xf numFmtId="0" fontId="13" fillId="4" borderId="10" xfId="0" applyFont="1" applyFill="1" applyBorder="1" applyProtection="1"/>
    <xf numFmtId="0" fontId="13" fillId="4" borderId="11" xfId="0" applyFont="1" applyFill="1" applyBorder="1" applyProtection="1"/>
    <xf numFmtId="0" fontId="14" fillId="0" borderId="0" xfId="0" applyFont="1" applyProtection="1">
      <protection locked="0"/>
    </xf>
    <xf numFmtId="0" fontId="0" fillId="0" borderId="0" xfId="0" applyAlignment="1" applyProtection="1">
      <alignment horizontal="center"/>
      <protection locked="0"/>
    </xf>
    <xf numFmtId="167" fontId="12" fillId="0" borderId="12" xfId="0" applyNumberFormat="1" applyFont="1" applyBorder="1" applyAlignment="1" applyProtection="1">
      <alignment horizontal="center" vertical="center"/>
      <protection locked="0"/>
    </xf>
    <xf numFmtId="167" fontId="12" fillId="0" borderId="13" xfId="0" applyNumberFormat="1" applyFont="1" applyBorder="1" applyAlignment="1" applyProtection="1">
      <alignment horizontal="center" vertical="center"/>
      <protection locked="0"/>
    </xf>
    <xf numFmtId="167" fontId="12" fillId="0" borderId="14" xfId="0" applyNumberFormat="1" applyFont="1" applyBorder="1" applyAlignment="1" applyProtection="1">
      <alignment horizontal="center" vertical="center"/>
      <protection locked="0"/>
    </xf>
    <xf numFmtId="3" fontId="7" fillId="0" borderId="0" xfId="0" applyNumberFormat="1" applyFont="1" applyAlignment="1" applyProtection="1">
      <alignment horizontal="center" vertical="center"/>
    </xf>
    <xf numFmtId="0" fontId="12" fillId="0" borderId="0" xfId="0" applyFont="1" applyAlignment="1" applyProtection="1">
      <alignment horizontal="right"/>
      <protection locked="0"/>
    </xf>
    <xf numFmtId="0" fontId="10" fillId="0" borderId="0" xfId="0" applyFont="1" applyFill="1" applyProtection="1"/>
    <xf numFmtId="0" fontId="11" fillId="0" borderId="0" xfId="0" applyFont="1" applyFill="1" applyAlignment="1" applyProtection="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3877644568762519E-2"/>
          <c:y val="5.905511811023622E-2"/>
          <c:w val="0.86326616636057718"/>
          <c:h val="0.6692913385826772"/>
        </c:manualLayout>
      </c:layout>
      <c:scatterChart>
        <c:scatterStyle val="lineMarker"/>
        <c:varyColors val="0"/>
        <c:ser>
          <c:idx val="0"/>
          <c:order val="0"/>
          <c:spPr>
            <a:ln w="12700">
              <a:solidFill>
                <a:srgbClr val="000080"/>
              </a:solidFill>
              <a:prstDash val="solid"/>
            </a:ln>
          </c:spPr>
          <c:marker>
            <c:symbol val="none"/>
          </c:marker>
          <c:xVal>
            <c:numRef>
              <c:f>Visualization!$P$2:$P$202</c:f>
              <c:numCache>
                <c:formatCode>0.00</c:formatCode>
                <c:ptCount val="201"/>
                <c:pt idx="0">
                  <c:v>-5</c:v>
                </c:pt>
                <c:pt idx="1">
                  <c:v>-4.95</c:v>
                </c:pt>
                <c:pt idx="2">
                  <c:v>-4.9000000000000004</c:v>
                </c:pt>
                <c:pt idx="3">
                  <c:v>-4.8499999999999996</c:v>
                </c:pt>
                <c:pt idx="4">
                  <c:v>-4.8</c:v>
                </c:pt>
                <c:pt idx="5">
                  <c:v>-4.75</c:v>
                </c:pt>
                <c:pt idx="6">
                  <c:v>-4.7</c:v>
                </c:pt>
                <c:pt idx="7">
                  <c:v>-4.6500000000000004</c:v>
                </c:pt>
                <c:pt idx="8">
                  <c:v>-4.5999999999999996</c:v>
                </c:pt>
                <c:pt idx="9">
                  <c:v>-4.5500000000000096</c:v>
                </c:pt>
                <c:pt idx="10">
                  <c:v>-4.5000000000000098</c:v>
                </c:pt>
                <c:pt idx="11">
                  <c:v>-4.4500000000000099</c:v>
                </c:pt>
                <c:pt idx="12">
                  <c:v>-4.4000000000000101</c:v>
                </c:pt>
                <c:pt idx="13">
                  <c:v>-4.3500000000000103</c:v>
                </c:pt>
                <c:pt idx="14">
                  <c:v>-4.3000000000000096</c:v>
                </c:pt>
                <c:pt idx="15">
                  <c:v>-4.2500000000000098</c:v>
                </c:pt>
                <c:pt idx="16">
                  <c:v>-4.2000000000000099</c:v>
                </c:pt>
                <c:pt idx="17">
                  <c:v>-4.1500000000000101</c:v>
                </c:pt>
                <c:pt idx="18">
                  <c:v>-4.1000000000000103</c:v>
                </c:pt>
                <c:pt idx="19">
                  <c:v>-4.0500000000000096</c:v>
                </c:pt>
                <c:pt idx="20">
                  <c:v>-4.0000000000000098</c:v>
                </c:pt>
                <c:pt idx="21">
                  <c:v>-3.9500000000000099</c:v>
                </c:pt>
                <c:pt idx="22">
                  <c:v>-3.9000000000000101</c:v>
                </c:pt>
                <c:pt idx="23">
                  <c:v>-3.8500000000000099</c:v>
                </c:pt>
                <c:pt idx="24">
                  <c:v>-3.80000000000001</c:v>
                </c:pt>
                <c:pt idx="25">
                  <c:v>-3.7500000000000102</c:v>
                </c:pt>
                <c:pt idx="26">
                  <c:v>-3.7000000000000099</c:v>
                </c:pt>
                <c:pt idx="27">
                  <c:v>-3.6500000000000101</c:v>
                </c:pt>
                <c:pt idx="28">
                  <c:v>-3.6000000000000099</c:v>
                </c:pt>
                <c:pt idx="29">
                  <c:v>-3.55000000000001</c:v>
                </c:pt>
                <c:pt idx="30">
                  <c:v>-3.5000000000000102</c:v>
                </c:pt>
                <c:pt idx="31">
                  <c:v>-3.4500000000000099</c:v>
                </c:pt>
                <c:pt idx="32">
                  <c:v>-3.4000000000000101</c:v>
                </c:pt>
                <c:pt idx="33">
                  <c:v>-3.3500000000000099</c:v>
                </c:pt>
                <c:pt idx="34">
                  <c:v>-3.30000000000001</c:v>
                </c:pt>
                <c:pt idx="35">
                  <c:v>-3.2500000000000102</c:v>
                </c:pt>
                <c:pt idx="36">
                  <c:v>-3.2000000000000099</c:v>
                </c:pt>
                <c:pt idx="37">
                  <c:v>-3.1500000000000101</c:v>
                </c:pt>
                <c:pt idx="38">
                  <c:v>-3.1000000000000099</c:v>
                </c:pt>
                <c:pt idx="39">
                  <c:v>-3.05000000000001</c:v>
                </c:pt>
                <c:pt idx="40">
                  <c:v>-3.0000000000000102</c:v>
                </c:pt>
                <c:pt idx="41">
                  <c:v>-2.9500000000000099</c:v>
                </c:pt>
                <c:pt idx="42">
                  <c:v>-2.9000000000000101</c:v>
                </c:pt>
                <c:pt idx="43">
                  <c:v>-2.8500000000000099</c:v>
                </c:pt>
                <c:pt idx="44">
                  <c:v>-2.80000000000001</c:v>
                </c:pt>
                <c:pt idx="45">
                  <c:v>-2.7500000000000102</c:v>
                </c:pt>
                <c:pt idx="46">
                  <c:v>-2.7000000000000099</c:v>
                </c:pt>
                <c:pt idx="47">
                  <c:v>-2.6500000000000101</c:v>
                </c:pt>
                <c:pt idx="48">
                  <c:v>-2.6000000000000099</c:v>
                </c:pt>
                <c:pt idx="49">
                  <c:v>-2.55000000000001</c:v>
                </c:pt>
                <c:pt idx="50">
                  <c:v>-2.5000000000000102</c:v>
                </c:pt>
                <c:pt idx="51">
                  <c:v>-2.4500000000000099</c:v>
                </c:pt>
                <c:pt idx="52">
                  <c:v>-2.4000000000000101</c:v>
                </c:pt>
                <c:pt idx="53">
                  <c:v>-2.3500000000000099</c:v>
                </c:pt>
                <c:pt idx="54">
                  <c:v>-2.30000000000001</c:v>
                </c:pt>
                <c:pt idx="55">
                  <c:v>-2.2500000000000102</c:v>
                </c:pt>
                <c:pt idx="56">
                  <c:v>-2.2000000000000099</c:v>
                </c:pt>
                <c:pt idx="57">
                  <c:v>-2.1500000000000101</c:v>
                </c:pt>
                <c:pt idx="58">
                  <c:v>-2.1000000000000099</c:v>
                </c:pt>
                <c:pt idx="59">
                  <c:v>-2.05000000000001</c:v>
                </c:pt>
                <c:pt idx="60">
                  <c:v>-2.0000000000000102</c:v>
                </c:pt>
                <c:pt idx="61">
                  <c:v>-1.9500000000000099</c:v>
                </c:pt>
                <c:pt idx="62">
                  <c:v>-1.9000000000000099</c:v>
                </c:pt>
                <c:pt idx="63">
                  <c:v>-1.8500000000000101</c:v>
                </c:pt>
                <c:pt idx="64">
                  <c:v>-1.80000000000001</c:v>
                </c:pt>
                <c:pt idx="65">
                  <c:v>-1.75000000000002</c:v>
                </c:pt>
                <c:pt idx="66">
                  <c:v>-1.7000000000000199</c:v>
                </c:pt>
                <c:pt idx="67">
                  <c:v>-1.6500000000000199</c:v>
                </c:pt>
                <c:pt idx="68">
                  <c:v>-1.6000000000000201</c:v>
                </c:pt>
                <c:pt idx="69">
                  <c:v>-1.55000000000002</c:v>
                </c:pt>
                <c:pt idx="70">
                  <c:v>-1.50000000000002</c:v>
                </c:pt>
                <c:pt idx="71">
                  <c:v>-1.4500000000000199</c:v>
                </c:pt>
                <c:pt idx="72">
                  <c:v>-1.4000000000000199</c:v>
                </c:pt>
                <c:pt idx="73">
                  <c:v>-1.3500000000000201</c:v>
                </c:pt>
                <c:pt idx="74">
                  <c:v>-1.30000000000002</c:v>
                </c:pt>
                <c:pt idx="75">
                  <c:v>-1.25000000000002</c:v>
                </c:pt>
                <c:pt idx="76">
                  <c:v>-1.2000000000000199</c:v>
                </c:pt>
                <c:pt idx="77">
                  <c:v>-1.1500000000000199</c:v>
                </c:pt>
                <c:pt idx="78">
                  <c:v>-1.1000000000000201</c:v>
                </c:pt>
                <c:pt idx="79">
                  <c:v>-1.05000000000002</c:v>
                </c:pt>
                <c:pt idx="80">
                  <c:v>-1.00000000000002</c:v>
                </c:pt>
                <c:pt idx="81">
                  <c:v>-0.95000000000002005</c:v>
                </c:pt>
                <c:pt idx="82">
                  <c:v>-0.90000000000002001</c:v>
                </c:pt>
                <c:pt idx="83">
                  <c:v>-0.85000000000001996</c:v>
                </c:pt>
                <c:pt idx="84">
                  <c:v>-0.80000000000002003</c:v>
                </c:pt>
                <c:pt idx="85">
                  <c:v>-0.75000000000001998</c:v>
                </c:pt>
                <c:pt idx="86">
                  <c:v>-0.70000000000002005</c:v>
                </c:pt>
                <c:pt idx="87">
                  <c:v>-0.65000000000002001</c:v>
                </c:pt>
                <c:pt idx="88">
                  <c:v>-0.60000000000001996</c:v>
                </c:pt>
                <c:pt idx="89">
                  <c:v>-0.55000000000002003</c:v>
                </c:pt>
                <c:pt idx="90">
                  <c:v>-0.50000000000001998</c:v>
                </c:pt>
                <c:pt idx="91">
                  <c:v>-0.45000000000002</c:v>
                </c:pt>
                <c:pt idx="92">
                  <c:v>-0.40000000000002001</c:v>
                </c:pt>
                <c:pt idx="93">
                  <c:v>-0.35000000000002002</c:v>
                </c:pt>
                <c:pt idx="94">
                  <c:v>-0.30000000000001997</c:v>
                </c:pt>
                <c:pt idx="95">
                  <c:v>-0.25000000000001998</c:v>
                </c:pt>
                <c:pt idx="96">
                  <c:v>-0.20000000000002</c:v>
                </c:pt>
                <c:pt idx="97">
                  <c:v>-0.15000000000002001</c:v>
                </c:pt>
                <c:pt idx="98">
                  <c:v>-0.10000000000002</c:v>
                </c:pt>
                <c:pt idx="99">
                  <c:v>-5.0000000000020299E-2</c:v>
                </c:pt>
                <c:pt idx="100">
                  <c:v>-2.0428103653102899E-14</c:v>
                </c:pt>
                <c:pt idx="101">
                  <c:v>4.9999999999980303E-2</c:v>
                </c:pt>
                <c:pt idx="102">
                  <c:v>9.9999999999980105E-2</c:v>
                </c:pt>
                <c:pt idx="103">
                  <c:v>0.14999999999998001</c:v>
                </c:pt>
                <c:pt idx="104">
                  <c:v>0.19999999999998</c:v>
                </c:pt>
                <c:pt idx="105">
                  <c:v>0.24999999999997999</c:v>
                </c:pt>
                <c:pt idx="106">
                  <c:v>0.29999999999998</c:v>
                </c:pt>
                <c:pt idx="107">
                  <c:v>0.34999999999997999</c:v>
                </c:pt>
                <c:pt idx="108">
                  <c:v>0.39999999999997998</c:v>
                </c:pt>
                <c:pt idx="109">
                  <c:v>0.44999999999998003</c:v>
                </c:pt>
                <c:pt idx="110">
                  <c:v>0.49999999999998002</c:v>
                </c:pt>
                <c:pt idx="111">
                  <c:v>0.54999999999997995</c:v>
                </c:pt>
                <c:pt idx="112">
                  <c:v>0.59999999999997999</c:v>
                </c:pt>
                <c:pt idx="113">
                  <c:v>0.64999999999998004</c:v>
                </c:pt>
                <c:pt idx="114">
                  <c:v>0.69999999999997997</c:v>
                </c:pt>
                <c:pt idx="115">
                  <c:v>0.74999999999998002</c:v>
                </c:pt>
                <c:pt idx="116">
                  <c:v>0.79999999999997995</c:v>
                </c:pt>
                <c:pt idx="117">
                  <c:v>0.84999999999997999</c:v>
                </c:pt>
                <c:pt idx="118">
                  <c:v>0.89999999999998004</c:v>
                </c:pt>
                <c:pt idx="119">
                  <c:v>0.94999999999997997</c:v>
                </c:pt>
                <c:pt idx="120">
                  <c:v>0.99999999999998002</c:v>
                </c:pt>
                <c:pt idx="121">
                  <c:v>1.0499999999999701</c:v>
                </c:pt>
                <c:pt idx="122">
                  <c:v>1.0999999999999699</c:v>
                </c:pt>
                <c:pt idx="123">
                  <c:v>1.1499999999999699</c:v>
                </c:pt>
                <c:pt idx="124">
                  <c:v>1.19999999999997</c:v>
                </c:pt>
                <c:pt idx="125">
                  <c:v>1.24999999999997</c:v>
                </c:pt>
                <c:pt idx="126">
                  <c:v>1.2999999999999701</c:v>
                </c:pt>
                <c:pt idx="127">
                  <c:v>1.3499999999999699</c:v>
                </c:pt>
                <c:pt idx="128">
                  <c:v>1.3999999999999699</c:v>
                </c:pt>
                <c:pt idx="129">
                  <c:v>1.44999999999997</c:v>
                </c:pt>
                <c:pt idx="130">
                  <c:v>1.49999999999997</c:v>
                </c:pt>
                <c:pt idx="131">
                  <c:v>1.5499999999999701</c:v>
                </c:pt>
                <c:pt idx="132">
                  <c:v>1.5999999999999699</c:v>
                </c:pt>
                <c:pt idx="133">
                  <c:v>1.6499999999999699</c:v>
                </c:pt>
                <c:pt idx="134">
                  <c:v>1.69999999999997</c:v>
                </c:pt>
                <c:pt idx="135">
                  <c:v>1.74999999999997</c:v>
                </c:pt>
                <c:pt idx="136">
                  <c:v>1.7999999999999701</c:v>
                </c:pt>
                <c:pt idx="137">
                  <c:v>1.8499999999999699</c:v>
                </c:pt>
                <c:pt idx="138">
                  <c:v>1.8999999999999699</c:v>
                </c:pt>
                <c:pt idx="139">
                  <c:v>1.94999999999997</c:v>
                </c:pt>
                <c:pt idx="140">
                  <c:v>1.99999999999997</c:v>
                </c:pt>
                <c:pt idx="141">
                  <c:v>2.0499999999999701</c:v>
                </c:pt>
                <c:pt idx="142">
                  <c:v>2.0999999999999699</c:v>
                </c:pt>
                <c:pt idx="143">
                  <c:v>2.1499999999999702</c:v>
                </c:pt>
                <c:pt idx="144">
                  <c:v>2.19999999999997</c:v>
                </c:pt>
                <c:pt idx="145">
                  <c:v>2.2499999999999698</c:v>
                </c:pt>
                <c:pt idx="146">
                  <c:v>2.2999999999999701</c:v>
                </c:pt>
                <c:pt idx="147">
                  <c:v>2.3499999999999699</c:v>
                </c:pt>
                <c:pt idx="148">
                  <c:v>2.3999999999999702</c:v>
                </c:pt>
                <c:pt idx="149">
                  <c:v>2.44999999999997</c:v>
                </c:pt>
                <c:pt idx="150">
                  <c:v>2.4999999999999698</c:v>
                </c:pt>
                <c:pt idx="151">
                  <c:v>2.5499999999999701</c:v>
                </c:pt>
                <c:pt idx="152">
                  <c:v>2.5999999999999699</c:v>
                </c:pt>
                <c:pt idx="153">
                  <c:v>2.6499999999999702</c:v>
                </c:pt>
                <c:pt idx="154">
                  <c:v>2.69999999999997</c:v>
                </c:pt>
                <c:pt idx="155">
                  <c:v>2.7499999999999698</c:v>
                </c:pt>
                <c:pt idx="156">
                  <c:v>2.7999999999999701</c:v>
                </c:pt>
                <c:pt idx="157">
                  <c:v>2.8499999999999699</c:v>
                </c:pt>
                <c:pt idx="158">
                  <c:v>2.8999999999999702</c:v>
                </c:pt>
                <c:pt idx="159">
                  <c:v>2.94999999999997</c:v>
                </c:pt>
                <c:pt idx="160">
                  <c:v>2.9999999999999698</c:v>
                </c:pt>
                <c:pt idx="161">
                  <c:v>3.0499999999999701</c:v>
                </c:pt>
                <c:pt idx="162">
                  <c:v>3.0999999999999699</c:v>
                </c:pt>
                <c:pt idx="163">
                  <c:v>3.1499999999999702</c:v>
                </c:pt>
                <c:pt idx="164">
                  <c:v>3.19999999999997</c:v>
                </c:pt>
                <c:pt idx="165">
                  <c:v>3.2499999999999698</c:v>
                </c:pt>
                <c:pt idx="166">
                  <c:v>3.2999999999999701</c:v>
                </c:pt>
                <c:pt idx="167">
                  <c:v>3.3499999999999699</c:v>
                </c:pt>
                <c:pt idx="168">
                  <c:v>3.3999999999999702</c:v>
                </c:pt>
                <c:pt idx="169">
                  <c:v>3.44999999999997</c:v>
                </c:pt>
                <c:pt idx="170">
                  <c:v>3.4999999999999698</c:v>
                </c:pt>
                <c:pt idx="171">
                  <c:v>3.5499999999999701</c:v>
                </c:pt>
                <c:pt idx="172">
                  <c:v>3.5999999999999699</c:v>
                </c:pt>
                <c:pt idx="173">
                  <c:v>3.6499999999999702</c:v>
                </c:pt>
                <c:pt idx="174">
                  <c:v>3.69999999999997</c:v>
                </c:pt>
                <c:pt idx="175">
                  <c:v>3.74999999999996</c:v>
                </c:pt>
                <c:pt idx="176">
                  <c:v>3.7999999999999701</c:v>
                </c:pt>
                <c:pt idx="177">
                  <c:v>3.8499999999999699</c:v>
                </c:pt>
                <c:pt idx="178">
                  <c:v>3.8999999999999599</c:v>
                </c:pt>
                <c:pt idx="179">
                  <c:v>3.9499999999999602</c:v>
                </c:pt>
                <c:pt idx="180">
                  <c:v>3.99999999999996</c:v>
                </c:pt>
                <c:pt idx="181">
                  <c:v>4.05</c:v>
                </c:pt>
                <c:pt idx="182">
                  <c:v>4.0999999999999996</c:v>
                </c:pt>
                <c:pt idx="183">
                  <c:v>4.1500000000000004</c:v>
                </c:pt>
                <c:pt idx="184">
                  <c:v>4.2</c:v>
                </c:pt>
                <c:pt idx="185">
                  <c:v>4.25</c:v>
                </c:pt>
                <c:pt idx="186">
                  <c:v>4.3</c:v>
                </c:pt>
                <c:pt idx="187">
                  <c:v>4.3499999999999996</c:v>
                </c:pt>
                <c:pt idx="188">
                  <c:v>4.4000000000000004</c:v>
                </c:pt>
                <c:pt idx="189">
                  <c:v>4.45</c:v>
                </c:pt>
                <c:pt idx="190">
                  <c:v>4.5</c:v>
                </c:pt>
                <c:pt idx="191">
                  <c:v>4.55</c:v>
                </c:pt>
                <c:pt idx="192">
                  <c:v>4.5999999999999996</c:v>
                </c:pt>
                <c:pt idx="193">
                  <c:v>4.6500000000000004</c:v>
                </c:pt>
                <c:pt idx="194">
                  <c:v>4.7</c:v>
                </c:pt>
                <c:pt idx="195">
                  <c:v>4.75</c:v>
                </c:pt>
                <c:pt idx="196">
                  <c:v>4.8</c:v>
                </c:pt>
                <c:pt idx="197">
                  <c:v>4.8499999999999996</c:v>
                </c:pt>
                <c:pt idx="198">
                  <c:v>4.9000000000000004</c:v>
                </c:pt>
                <c:pt idx="199">
                  <c:v>4.95</c:v>
                </c:pt>
                <c:pt idx="200">
                  <c:v>5</c:v>
                </c:pt>
              </c:numCache>
            </c:numRef>
          </c:xVal>
          <c:yVal>
            <c:numRef>
              <c:f>Visualization!$Q$2:$Q$202</c:f>
              <c:numCache>
                <c:formatCode>0.000000</c:formatCode>
                <c:ptCount val="201"/>
                <c:pt idx="0">
                  <c:v>1.4867195147342977E-6</c:v>
                </c:pt>
                <c:pt idx="1">
                  <c:v>1.9066009031228108E-6</c:v>
                </c:pt>
                <c:pt idx="2">
                  <c:v>2.4389607458933522E-6</c:v>
                </c:pt>
                <c:pt idx="3">
                  <c:v>3.1121755791489445E-6</c:v>
                </c:pt>
                <c:pt idx="4">
                  <c:v>3.9612990910320753E-6</c:v>
                </c:pt>
                <c:pt idx="5">
                  <c:v>5.0295072885924454E-6</c:v>
                </c:pt>
                <c:pt idx="6">
                  <c:v>6.3698251788670899E-6</c:v>
                </c:pt>
                <c:pt idx="7">
                  <c:v>8.0471824564922952E-6</c:v>
                </c:pt>
                <c:pt idx="8">
                  <c:v>1.0140852065486758E-5</c:v>
                </c:pt>
                <c:pt idx="9">
                  <c:v>1.2747332381832898E-5</c:v>
                </c:pt>
                <c:pt idx="10">
                  <c:v>1.5983741106904766E-5</c:v>
                </c:pt>
                <c:pt idx="11">
                  <c:v>1.9991796706921937E-5</c:v>
                </c:pt>
                <c:pt idx="12">
                  <c:v>2.4942471290052468E-5</c:v>
                </c:pt>
                <c:pt idx="13">
                  <c:v>3.1041407057848837E-5</c:v>
                </c:pt>
                <c:pt idx="14">
                  <c:v>3.853519674208549E-5</c:v>
                </c:pt>
                <c:pt idx="15">
                  <c:v>4.7718636541202993E-5</c:v>
                </c:pt>
                <c:pt idx="16">
                  <c:v>5.8943067756537443E-5</c:v>
                </c:pt>
                <c:pt idx="17">
                  <c:v>7.2625930302249369E-5</c:v>
                </c:pt>
                <c:pt idx="18">
                  <c:v>8.926165717712912E-5</c:v>
                </c:pt>
                <c:pt idx="19">
                  <c:v>1.0943404343979627E-4</c:v>
                </c:pt>
                <c:pt idx="20">
                  <c:v>1.3383022576488014E-4</c:v>
                </c:pt>
                <c:pt idx="21">
                  <c:v>1.6325640876623562E-4</c:v>
                </c:pt>
                <c:pt idx="22">
                  <c:v>1.9865547139276475E-4</c:v>
                </c:pt>
                <c:pt idx="23">
                  <c:v>2.4112658022598424E-4</c:v>
                </c:pt>
                <c:pt idx="24">
                  <c:v>2.919469257914491E-4</c:v>
                </c:pt>
                <c:pt idx="25">
                  <c:v>3.5259568236743191E-4</c:v>
                </c:pt>
                <c:pt idx="26">
                  <c:v>4.2478027055073593E-4</c:v>
                </c:pt>
                <c:pt idx="27">
                  <c:v>5.1046497434416652E-4</c:v>
                </c:pt>
                <c:pt idx="28">
                  <c:v>6.1190193011375076E-4</c:v>
                </c:pt>
                <c:pt idx="29">
                  <c:v>7.3166446283028422E-4</c:v>
                </c:pt>
                <c:pt idx="30">
                  <c:v>8.7268269504572915E-4</c:v>
                </c:pt>
                <c:pt idx="31">
                  <c:v>1.0382812956613752E-3</c:v>
                </c:pt>
                <c:pt idx="32">
                  <c:v>1.2322191684729772E-3</c:v>
                </c:pt>
                <c:pt idx="33">
                  <c:v>1.458730804666698E-3</c:v>
                </c:pt>
                <c:pt idx="34">
                  <c:v>1.7225689390536229E-3</c:v>
                </c:pt>
                <c:pt idx="35">
                  <c:v>2.0290480572997013E-3</c:v>
                </c:pt>
                <c:pt idx="36">
                  <c:v>2.3840882014647662E-3</c:v>
                </c:pt>
                <c:pt idx="37">
                  <c:v>2.7942584148793578E-3</c:v>
                </c:pt>
                <c:pt idx="38">
                  <c:v>3.2668190561998202E-3</c:v>
                </c:pt>
                <c:pt idx="39">
                  <c:v>3.809762098221692E-3</c:v>
                </c:pt>
                <c:pt idx="40">
                  <c:v>4.431848411937874E-3</c:v>
                </c:pt>
                <c:pt idx="41">
                  <c:v>5.1426409230537883E-3</c:v>
                </c:pt>
                <c:pt idx="42">
                  <c:v>5.9525324197756795E-3</c:v>
                </c:pt>
                <c:pt idx="43">
                  <c:v>6.8727666906137829E-3</c:v>
                </c:pt>
                <c:pt idx="44">
                  <c:v>7.915451582979743E-3</c:v>
                </c:pt>
                <c:pt idx="45">
                  <c:v>9.0935625015907996E-3</c:v>
                </c:pt>
                <c:pt idx="46">
                  <c:v>1.0420934814422318E-2</c:v>
                </c:pt>
                <c:pt idx="47">
                  <c:v>1.1912243607604862E-2</c:v>
                </c:pt>
                <c:pt idx="48">
                  <c:v>1.3582969233685271E-2</c:v>
                </c:pt>
                <c:pt idx="49">
                  <c:v>1.5449347134394779E-2</c:v>
                </c:pt>
                <c:pt idx="50">
                  <c:v>1.7528300493568086E-2</c:v>
                </c:pt>
                <c:pt idx="51">
                  <c:v>1.9837354391794845E-2</c:v>
                </c:pt>
                <c:pt idx="52">
                  <c:v>2.2394530294842355E-2</c:v>
                </c:pt>
                <c:pt idx="53">
                  <c:v>2.5218219915193813E-2</c:v>
                </c:pt>
                <c:pt idx="54">
                  <c:v>2.8327037741600516E-2</c:v>
                </c:pt>
                <c:pt idx="55">
                  <c:v>3.1739651835666682E-2</c:v>
                </c:pt>
                <c:pt idx="56">
                  <c:v>3.5474592846230668E-2</c:v>
                </c:pt>
                <c:pt idx="57">
                  <c:v>3.955004158936936E-2</c:v>
                </c:pt>
                <c:pt idx="58">
                  <c:v>4.3983595980426296E-2</c:v>
                </c:pt>
                <c:pt idx="59">
                  <c:v>4.8792018579181751E-2</c:v>
                </c:pt>
                <c:pt idx="60">
                  <c:v>5.3990966513186953E-2</c:v>
                </c:pt>
                <c:pt idx="61">
                  <c:v>5.9594706068814909E-2</c:v>
                </c:pt>
                <c:pt idx="62">
                  <c:v>6.561581477467536E-2</c:v>
                </c:pt>
                <c:pt idx="63">
                  <c:v>7.2064874336216667E-2</c:v>
                </c:pt>
                <c:pt idx="64">
                  <c:v>7.8950158300892734E-2</c:v>
                </c:pt>
                <c:pt idx="65">
                  <c:v>8.6277318826508492E-2</c:v>
                </c:pt>
                <c:pt idx="66">
                  <c:v>9.4049077376883741E-2</c:v>
                </c:pt>
                <c:pt idx="67">
                  <c:v>0.10226492456397464</c:v>
                </c:pt>
                <c:pt idx="68">
                  <c:v>0.110920834679452</c:v>
                </c:pt>
                <c:pt idx="69">
                  <c:v>0.12000900069698188</c:v>
                </c:pt>
                <c:pt idx="70">
                  <c:v>0.12951759566588786</c:v>
                </c:pt>
                <c:pt idx="71">
                  <c:v>0.13943056644535626</c:v>
                </c:pt>
                <c:pt idx="72">
                  <c:v>0.14972746563574069</c:v>
                </c:pt>
                <c:pt idx="73">
                  <c:v>0.16038332734191524</c:v>
                </c:pt>
                <c:pt idx="74">
                  <c:v>0.17136859204780289</c:v>
                </c:pt>
                <c:pt idx="75">
                  <c:v>0.18264908538901736</c:v>
                </c:pt>
                <c:pt idx="76">
                  <c:v>0.19418605498320829</c:v>
                </c:pt>
                <c:pt idx="77">
                  <c:v>0.20593626871997003</c:v>
                </c:pt>
                <c:pt idx="78">
                  <c:v>0.21785217703254575</c:v>
                </c:pt>
                <c:pt idx="79">
                  <c:v>0.22988214068422821</c:v>
                </c:pt>
                <c:pt idx="80">
                  <c:v>0.24197072451913854</c:v>
                </c:pt>
                <c:pt idx="81">
                  <c:v>0.25405905646918414</c:v>
                </c:pt>
                <c:pt idx="82">
                  <c:v>0.26608524989875004</c:v>
                </c:pt>
                <c:pt idx="83">
                  <c:v>0.27798488613099176</c:v>
                </c:pt>
                <c:pt idx="84">
                  <c:v>0.28969155276147812</c:v>
                </c:pt>
                <c:pt idx="85">
                  <c:v>0.30113743215479993</c:v>
                </c:pt>
                <c:pt idx="86">
                  <c:v>0.31225393336675689</c:v>
                </c:pt>
                <c:pt idx="87">
                  <c:v>0.3229723596679101</c:v>
                </c:pt>
                <c:pt idx="88">
                  <c:v>0.33322460289179567</c:v>
                </c:pt>
                <c:pt idx="89">
                  <c:v>0.34294385501938013</c:v>
                </c:pt>
                <c:pt idx="90">
                  <c:v>0.35206532676429597</c:v>
                </c:pt>
                <c:pt idx="91">
                  <c:v>0.36052696246164473</c:v>
                </c:pt>
                <c:pt idx="92">
                  <c:v>0.36827014030332039</c:v>
                </c:pt>
                <c:pt idx="93">
                  <c:v>0.37524034691693525</c:v>
                </c:pt>
                <c:pt idx="94">
                  <c:v>0.38138781546052181</c:v>
                </c:pt>
                <c:pt idx="95">
                  <c:v>0.38666811680284729</c:v>
                </c:pt>
                <c:pt idx="96">
                  <c:v>0.39104269397545433</c:v>
                </c:pt>
                <c:pt idx="97">
                  <c:v>0.39447933090788773</c:v>
                </c:pt>
                <c:pt idx="98">
                  <c:v>0.39695254747701098</c:v>
                </c:pt>
                <c:pt idx="99">
                  <c:v>0.3984439140947636</c:v>
                </c:pt>
                <c:pt idx="100">
                  <c:v>0.3989422804014327</c:v>
                </c:pt>
                <c:pt idx="101">
                  <c:v>0.39844391409476437</c:v>
                </c:pt>
                <c:pt idx="102">
                  <c:v>0.39695254747701259</c:v>
                </c:pt>
                <c:pt idx="103">
                  <c:v>0.39447933090789011</c:v>
                </c:pt>
                <c:pt idx="104">
                  <c:v>0.39104269397545749</c:v>
                </c:pt>
                <c:pt idx="105">
                  <c:v>0.38666811680285118</c:v>
                </c:pt>
                <c:pt idx="106">
                  <c:v>0.38138781546052641</c:v>
                </c:pt>
                <c:pt idx="107">
                  <c:v>0.37524034691694053</c:v>
                </c:pt>
                <c:pt idx="108">
                  <c:v>0.36827014030332628</c:v>
                </c:pt>
                <c:pt idx="109">
                  <c:v>0.36052696246165117</c:v>
                </c:pt>
                <c:pt idx="110">
                  <c:v>0.35206532676430302</c:v>
                </c:pt>
                <c:pt idx="111">
                  <c:v>0.34294385501938768</c:v>
                </c:pt>
                <c:pt idx="112">
                  <c:v>0.33322460289180361</c:v>
                </c:pt>
                <c:pt idx="113">
                  <c:v>0.32297235966791848</c:v>
                </c:pt>
                <c:pt idx="114">
                  <c:v>0.31225393336676566</c:v>
                </c:pt>
                <c:pt idx="115">
                  <c:v>0.30113743215480893</c:v>
                </c:pt>
                <c:pt idx="116">
                  <c:v>0.28969155276148739</c:v>
                </c:pt>
                <c:pt idx="117">
                  <c:v>0.2779848861310012</c:v>
                </c:pt>
                <c:pt idx="118">
                  <c:v>0.26608524989875959</c:v>
                </c:pt>
                <c:pt idx="119">
                  <c:v>0.25405905646919386</c:v>
                </c:pt>
                <c:pt idx="120">
                  <c:v>0.24197072451914819</c:v>
                </c:pt>
                <c:pt idx="121">
                  <c:v>0.22988214068424026</c:v>
                </c:pt>
                <c:pt idx="122">
                  <c:v>0.21785217703255777</c:v>
                </c:pt>
                <c:pt idx="123">
                  <c:v>0.20593626871998186</c:v>
                </c:pt>
                <c:pt idx="124">
                  <c:v>0.19418605498321995</c:v>
                </c:pt>
                <c:pt idx="125">
                  <c:v>0.18264908538902877</c:v>
                </c:pt>
                <c:pt idx="126">
                  <c:v>0.17136859204781404</c:v>
                </c:pt>
                <c:pt idx="127">
                  <c:v>0.16038332734192612</c:v>
                </c:pt>
                <c:pt idx="128">
                  <c:v>0.14972746563575118</c:v>
                </c:pt>
                <c:pt idx="129">
                  <c:v>0.13943056644536633</c:v>
                </c:pt>
                <c:pt idx="130">
                  <c:v>0.12951759566589754</c:v>
                </c:pt>
                <c:pt idx="131">
                  <c:v>0.12000900069699118</c:v>
                </c:pt>
                <c:pt idx="132">
                  <c:v>0.1109208346794609</c:v>
                </c:pt>
                <c:pt idx="133">
                  <c:v>0.10226492456398308</c:v>
                </c:pt>
                <c:pt idx="134">
                  <c:v>9.4049077376891735E-2</c:v>
                </c:pt>
                <c:pt idx="135">
                  <c:v>8.6277318826516042E-2</c:v>
                </c:pt>
                <c:pt idx="136">
                  <c:v>7.895015830089841E-2</c:v>
                </c:pt>
                <c:pt idx="137">
                  <c:v>7.2064874336222023E-2</c:v>
                </c:pt>
                <c:pt idx="138">
                  <c:v>6.5615814774680342E-2</c:v>
                </c:pt>
                <c:pt idx="139">
                  <c:v>5.9594706068819565E-2</c:v>
                </c:pt>
                <c:pt idx="140">
                  <c:v>5.3990966513191289E-2</c:v>
                </c:pt>
                <c:pt idx="141">
                  <c:v>4.8792018579185754E-2</c:v>
                </c:pt>
                <c:pt idx="142">
                  <c:v>4.3983595980429988E-2</c:v>
                </c:pt>
                <c:pt idx="143">
                  <c:v>3.9550041589372753E-2</c:v>
                </c:pt>
                <c:pt idx="144">
                  <c:v>3.5474592846233791E-2</c:v>
                </c:pt>
                <c:pt idx="145">
                  <c:v>3.1739651835669576E-2</c:v>
                </c:pt>
                <c:pt idx="146">
                  <c:v>2.8327037741603125E-2</c:v>
                </c:pt>
                <c:pt idx="147">
                  <c:v>2.5218219915196169E-2</c:v>
                </c:pt>
                <c:pt idx="148">
                  <c:v>2.2394530294844502E-2</c:v>
                </c:pt>
                <c:pt idx="149">
                  <c:v>1.9837354391796781E-2</c:v>
                </c:pt>
                <c:pt idx="150">
                  <c:v>1.7528300493569862E-2</c:v>
                </c:pt>
                <c:pt idx="151">
                  <c:v>1.5449347134396347E-2</c:v>
                </c:pt>
                <c:pt idx="152">
                  <c:v>1.3582969233686681E-2</c:v>
                </c:pt>
                <c:pt idx="153">
                  <c:v>1.1912243607606121E-2</c:v>
                </c:pt>
                <c:pt idx="154">
                  <c:v>1.0420934814423442E-2</c:v>
                </c:pt>
                <c:pt idx="155">
                  <c:v>9.0935625015918092E-3</c:v>
                </c:pt>
                <c:pt idx="156">
                  <c:v>7.9154515829806277E-3</c:v>
                </c:pt>
                <c:pt idx="157">
                  <c:v>6.8727666906145636E-3</c:v>
                </c:pt>
                <c:pt idx="158">
                  <c:v>5.9525324197763725E-3</c:v>
                </c:pt>
                <c:pt idx="159">
                  <c:v>5.1426409230543963E-3</c:v>
                </c:pt>
                <c:pt idx="160">
                  <c:v>4.4318484119384082E-3</c:v>
                </c:pt>
                <c:pt idx="161">
                  <c:v>3.8097620982221556E-3</c:v>
                </c:pt>
                <c:pt idx="162">
                  <c:v>3.2668190562002266E-3</c:v>
                </c:pt>
                <c:pt idx="163">
                  <c:v>2.7942584148797104E-3</c:v>
                </c:pt>
                <c:pt idx="164">
                  <c:v>2.3840882014650711E-3</c:v>
                </c:pt>
                <c:pt idx="165">
                  <c:v>2.0290480572999663E-3</c:v>
                </c:pt>
                <c:pt idx="166">
                  <c:v>1.722568939053851E-3</c:v>
                </c:pt>
                <c:pt idx="167">
                  <c:v>1.4587308046668938E-3</c:v>
                </c:pt>
                <c:pt idx="168">
                  <c:v>1.2322191684731446E-3</c:v>
                </c:pt>
                <c:pt idx="169">
                  <c:v>1.0382812956615192E-3</c:v>
                </c:pt>
                <c:pt idx="170">
                  <c:v>8.7268269504585231E-4</c:v>
                </c:pt>
                <c:pt idx="171">
                  <c:v>7.316644628303882E-4</c:v>
                </c:pt>
                <c:pt idx="172">
                  <c:v>6.1190193011383879E-4</c:v>
                </c:pt>
                <c:pt idx="173">
                  <c:v>5.1046497434424133E-4</c:v>
                </c:pt>
                <c:pt idx="174">
                  <c:v>4.2478027055079903E-4</c:v>
                </c:pt>
                <c:pt idx="175">
                  <c:v>3.5259568236749832E-4</c:v>
                </c:pt>
                <c:pt idx="176">
                  <c:v>2.9194692579149345E-4</c:v>
                </c:pt>
                <c:pt idx="177">
                  <c:v>2.4112658022602132E-4</c:v>
                </c:pt>
                <c:pt idx="178">
                  <c:v>1.9865547139280359E-4</c:v>
                </c:pt>
                <c:pt idx="179">
                  <c:v>1.6325640876626768E-4</c:v>
                </c:pt>
                <c:pt idx="180">
                  <c:v>1.3383022576490675E-4</c:v>
                </c:pt>
                <c:pt idx="181">
                  <c:v>1.0943404343980055E-4</c:v>
                </c:pt>
                <c:pt idx="182">
                  <c:v>8.9261657177132928E-5</c:v>
                </c:pt>
                <c:pt idx="183">
                  <c:v>7.2625930302252324E-5</c:v>
                </c:pt>
                <c:pt idx="184">
                  <c:v>5.8943067756539855E-5</c:v>
                </c:pt>
                <c:pt idx="185">
                  <c:v>4.7718636541204952E-5</c:v>
                </c:pt>
                <c:pt idx="186">
                  <c:v>3.8535196742087129E-5</c:v>
                </c:pt>
                <c:pt idx="187">
                  <c:v>3.1041407057850266E-5</c:v>
                </c:pt>
                <c:pt idx="188">
                  <c:v>2.4942471290053535E-5</c:v>
                </c:pt>
                <c:pt idx="189">
                  <c:v>1.9991796706922791E-5</c:v>
                </c:pt>
                <c:pt idx="190">
                  <c:v>1.5983741106905475E-5</c:v>
                </c:pt>
                <c:pt idx="191">
                  <c:v>1.2747332381833466E-5</c:v>
                </c:pt>
                <c:pt idx="192">
                  <c:v>1.0140852065486758E-5</c:v>
                </c:pt>
                <c:pt idx="193">
                  <c:v>8.0471824564922952E-6</c:v>
                </c:pt>
                <c:pt idx="194">
                  <c:v>6.3698251788670899E-6</c:v>
                </c:pt>
                <c:pt idx="195">
                  <c:v>5.0295072885924454E-6</c:v>
                </c:pt>
                <c:pt idx="196">
                  <c:v>3.9612990910320753E-6</c:v>
                </c:pt>
                <c:pt idx="197">
                  <c:v>3.1121755791489445E-6</c:v>
                </c:pt>
                <c:pt idx="198">
                  <c:v>2.4389607458933522E-6</c:v>
                </c:pt>
                <c:pt idx="199">
                  <c:v>1.9066009031228108E-6</c:v>
                </c:pt>
                <c:pt idx="200">
                  <c:v>1.4867195147342977E-6</c:v>
                </c:pt>
              </c:numCache>
            </c:numRef>
          </c:yVal>
          <c:smooth val="0"/>
        </c:ser>
        <c:ser>
          <c:idx val="1"/>
          <c:order val="1"/>
          <c:spPr>
            <a:ln w="12700">
              <a:solidFill>
                <a:srgbClr val="FF0000"/>
              </a:solidFill>
              <a:prstDash val="sysDash"/>
            </a:ln>
          </c:spPr>
          <c:marker>
            <c:symbol val="none"/>
          </c:marker>
          <c:xVal>
            <c:numRef>
              <c:f>Visualization!$T$2:$T$3</c:f>
              <c:numCache>
                <c:formatCode>General</c:formatCode>
                <c:ptCount val="2"/>
                <c:pt idx="0">
                  <c:v>-1.5</c:v>
                </c:pt>
                <c:pt idx="1">
                  <c:v>-1.5</c:v>
                </c:pt>
              </c:numCache>
            </c:numRef>
          </c:xVal>
          <c:yVal>
            <c:numRef>
              <c:f>Visualization!$U$2:$U$3</c:f>
              <c:numCache>
                <c:formatCode>General</c:formatCode>
                <c:ptCount val="2"/>
                <c:pt idx="0">
                  <c:v>0</c:v>
                </c:pt>
                <c:pt idx="1">
                  <c:v>0.4</c:v>
                </c:pt>
              </c:numCache>
            </c:numRef>
          </c:yVal>
          <c:smooth val="0"/>
        </c:ser>
        <c:ser>
          <c:idx val="2"/>
          <c:order val="2"/>
          <c:spPr>
            <a:ln w="12700">
              <a:solidFill>
                <a:srgbClr val="FF0000"/>
              </a:solidFill>
              <a:prstDash val="sysDash"/>
            </a:ln>
          </c:spPr>
          <c:marker>
            <c:symbol val="none"/>
          </c:marker>
          <c:xVal>
            <c:numRef>
              <c:f>Visualization!$T$4:$T$5</c:f>
              <c:numCache>
                <c:formatCode>General</c:formatCode>
                <c:ptCount val="2"/>
                <c:pt idx="0">
                  <c:v>1.5</c:v>
                </c:pt>
                <c:pt idx="1">
                  <c:v>1.5</c:v>
                </c:pt>
              </c:numCache>
            </c:numRef>
          </c:xVal>
          <c:yVal>
            <c:numRef>
              <c:f>Visualization!$U$4:$U$5</c:f>
              <c:numCache>
                <c:formatCode>General</c:formatCode>
                <c:ptCount val="2"/>
                <c:pt idx="0">
                  <c:v>0.4</c:v>
                </c:pt>
                <c:pt idx="1">
                  <c:v>0</c:v>
                </c:pt>
              </c:numCache>
            </c:numRef>
          </c:yVal>
          <c:smooth val="0"/>
        </c:ser>
        <c:ser>
          <c:idx val="3"/>
          <c:order val="3"/>
          <c:spPr>
            <a:ln w="12700">
              <a:solidFill>
                <a:srgbClr val="0000FF"/>
              </a:solidFill>
              <a:prstDash val="sysDash"/>
            </a:ln>
          </c:spPr>
          <c:marker>
            <c:symbol val="none"/>
          </c:marker>
          <c:xVal>
            <c:numRef>
              <c:f>Visualization!$V$2:$V$3</c:f>
              <c:numCache>
                <c:formatCode>0.0</c:formatCode>
                <c:ptCount val="2"/>
                <c:pt idx="0">
                  <c:v>-3.1</c:v>
                </c:pt>
                <c:pt idx="1">
                  <c:v>-3.1</c:v>
                </c:pt>
              </c:numCache>
            </c:numRef>
          </c:xVal>
          <c:yVal>
            <c:numRef>
              <c:f>Visualization!$W$2:$W$3</c:f>
              <c:numCache>
                <c:formatCode>General</c:formatCode>
                <c:ptCount val="2"/>
                <c:pt idx="0">
                  <c:v>0</c:v>
                </c:pt>
                <c:pt idx="1">
                  <c:v>0.4</c:v>
                </c:pt>
              </c:numCache>
            </c:numRef>
          </c:yVal>
          <c:smooth val="0"/>
        </c:ser>
        <c:ser>
          <c:idx val="4"/>
          <c:order val="4"/>
          <c:spPr>
            <a:ln w="12700">
              <a:solidFill>
                <a:srgbClr val="0000FF"/>
              </a:solidFill>
              <a:prstDash val="sysDash"/>
            </a:ln>
          </c:spPr>
          <c:marker>
            <c:symbol val="none"/>
          </c:marker>
          <c:xVal>
            <c:numRef>
              <c:f>Visualization!$V$4:$V$5</c:f>
              <c:numCache>
                <c:formatCode>General</c:formatCode>
                <c:ptCount val="2"/>
                <c:pt idx="0">
                  <c:v>3.1</c:v>
                </c:pt>
                <c:pt idx="1">
                  <c:v>3.1</c:v>
                </c:pt>
              </c:numCache>
            </c:numRef>
          </c:xVal>
          <c:yVal>
            <c:numRef>
              <c:f>Visualization!$W$4:$W$5</c:f>
              <c:numCache>
                <c:formatCode>General</c:formatCode>
                <c:ptCount val="2"/>
                <c:pt idx="0">
                  <c:v>0.4</c:v>
                </c:pt>
                <c:pt idx="1">
                  <c:v>0</c:v>
                </c:pt>
              </c:numCache>
            </c:numRef>
          </c:yVal>
          <c:smooth val="0"/>
        </c:ser>
        <c:dLbls>
          <c:showLegendKey val="0"/>
          <c:showVal val="0"/>
          <c:showCatName val="0"/>
          <c:showSerName val="0"/>
          <c:showPercent val="0"/>
          <c:showBubbleSize val="0"/>
        </c:dLbls>
        <c:axId val="151787776"/>
        <c:axId val="151789952"/>
      </c:scatterChart>
      <c:valAx>
        <c:axId val="151787776"/>
        <c:scaling>
          <c:orientation val="minMax"/>
          <c:max val="5"/>
          <c:min val="-5"/>
        </c:scaling>
        <c:delete val="0"/>
        <c:axPos val="b"/>
        <c:title>
          <c:tx>
            <c:rich>
              <a:bodyPr/>
              <a:lstStyle/>
              <a:p>
                <a:pPr>
                  <a:defRPr sz="1000" b="1" i="0" u="none" strike="noStrike" baseline="0">
                    <a:solidFill>
                      <a:srgbClr val="000000"/>
                    </a:solidFill>
                    <a:latin typeface="Arial"/>
                    <a:ea typeface="Arial"/>
                    <a:cs typeface="Arial"/>
                  </a:defRPr>
                </a:pPr>
                <a:r>
                  <a:rPr lang="en-US"/>
                  <a:t>Standard Deviations from Target</a:t>
                </a:r>
              </a:p>
            </c:rich>
          </c:tx>
          <c:layout>
            <c:manualLayout>
              <c:xMode val="edge"/>
              <c:yMode val="edge"/>
              <c:x val="0.31020421227834327"/>
              <c:y val="0.85039370078740162"/>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51789952"/>
        <c:crossesAt val="-6"/>
        <c:crossBetween val="midCat"/>
        <c:majorUnit val="1"/>
      </c:valAx>
      <c:valAx>
        <c:axId val="151789952"/>
        <c:scaling>
          <c:orientation val="minMax"/>
          <c:max val="0.42"/>
          <c:min val="0"/>
        </c:scaling>
        <c:delete val="0"/>
        <c:axPos val="l"/>
        <c:title>
          <c:tx>
            <c:rich>
              <a:bodyPr/>
              <a:lstStyle/>
              <a:p>
                <a:pPr>
                  <a:defRPr sz="1000" b="1" i="0" u="none" strike="noStrike" baseline="0">
                    <a:solidFill>
                      <a:srgbClr val="000000"/>
                    </a:solidFill>
                    <a:latin typeface="Arial"/>
                    <a:ea typeface="Arial"/>
                    <a:cs typeface="Arial"/>
                  </a:defRPr>
                </a:pPr>
                <a:r>
                  <a:rPr lang="en-US"/>
                  <a:t>Relative Frequency</a:t>
                </a:r>
              </a:p>
            </c:rich>
          </c:tx>
          <c:layout>
            <c:manualLayout>
              <c:xMode val="edge"/>
              <c:yMode val="edge"/>
              <c:x val="3.2653052514777119E-2"/>
              <c:y val="0.14566929133858267"/>
            </c:manualLayout>
          </c:layout>
          <c:overlay val="0"/>
          <c:spPr>
            <a:noFill/>
            <a:ln w="25400">
              <a:noFill/>
            </a:ln>
          </c:spPr>
        </c:title>
        <c:numFmt formatCode="0.000000" sourceLinked="1"/>
        <c:majorTickMark val="none"/>
        <c:minorTickMark val="none"/>
        <c:tickLblPos val="none"/>
        <c:spPr>
          <a:ln w="3175">
            <a:solidFill>
              <a:srgbClr val="000000"/>
            </a:solidFill>
            <a:prstDash val="solid"/>
          </a:ln>
        </c:spPr>
        <c:crossAx val="151787776"/>
        <c:crossesAt val="-6"/>
        <c:crossBetween val="midCat"/>
      </c:valAx>
      <c:spPr>
        <a:solidFill>
          <a:srgbClr val="FFFFFF"/>
        </a:solid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1" i="0" u="none" strike="noStrike" baseline="0">
                <a:solidFill>
                  <a:srgbClr val="000000"/>
                </a:solidFill>
                <a:latin typeface="Arial"/>
                <a:ea typeface="Arial"/>
                <a:cs typeface="Arial"/>
              </a:defRPr>
            </a:pPr>
            <a:r>
              <a:rPr lang="en-US"/>
              <a:t>Comparative Error Rates in Selected Applications</a:t>
            </a:r>
          </a:p>
        </c:rich>
      </c:tx>
      <c:layout>
        <c:manualLayout>
          <c:xMode val="edge"/>
          <c:yMode val="edge"/>
          <c:x val="0.22779922779922779"/>
          <c:y val="2.9978586723768737E-2"/>
        </c:manualLayout>
      </c:layout>
      <c:overlay val="0"/>
      <c:spPr>
        <a:noFill/>
        <a:ln w="25400">
          <a:noFill/>
        </a:ln>
      </c:spPr>
    </c:title>
    <c:autoTitleDeleted val="0"/>
    <c:plotArea>
      <c:layout>
        <c:manualLayout>
          <c:layoutTarget val="inner"/>
          <c:xMode val="edge"/>
          <c:yMode val="edge"/>
          <c:x val="0.20270270270270271"/>
          <c:y val="0.14346895074946467"/>
          <c:w val="0.77027027027027029"/>
          <c:h val="0.71092077087794436"/>
        </c:manualLayout>
      </c:layout>
      <c:barChart>
        <c:barDir val="col"/>
        <c:grouping val="clustered"/>
        <c:varyColors val="0"/>
        <c:ser>
          <c:idx val="1"/>
          <c:order val="0"/>
          <c:spPr>
            <a:solidFill>
              <a:srgbClr val="993366"/>
            </a:solidFill>
            <a:ln w="12700">
              <a:solidFill>
                <a:srgbClr val="000000"/>
              </a:solidFill>
              <a:prstDash val="solid"/>
            </a:ln>
          </c:spPr>
          <c:invertIfNegative val="0"/>
          <c:cat>
            <c:numRef>
              <c:f>'DPMO Illustrated'!$C$5:$C$15</c:f>
              <c:numCache>
                <c:formatCode>0.0</c:formatCode>
                <c:ptCount val="11"/>
                <c:pt idx="0">
                  <c:v>1</c:v>
                </c:pt>
                <c:pt idx="1">
                  <c:v>1.5</c:v>
                </c:pt>
                <c:pt idx="2">
                  <c:v>2</c:v>
                </c:pt>
                <c:pt idx="3">
                  <c:v>2.5</c:v>
                </c:pt>
                <c:pt idx="4">
                  <c:v>3</c:v>
                </c:pt>
                <c:pt idx="5">
                  <c:v>3.5</c:v>
                </c:pt>
                <c:pt idx="6">
                  <c:v>4</c:v>
                </c:pt>
                <c:pt idx="7">
                  <c:v>4.5</c:v>
                </c:pt>
                <c:pt idx="8">
                  <c:v>5</c:v>
                </c:pt>
                <c:pt idx="9">
                  <c:v>5.5</c:v>
                </c:pt>
                <c:pt idx="10">
                  <c:v>6</c:v>
                </c:pt>
              </c:numCache>
            </c:numRef>
          </c:cat>
          <c:val>
            <c:numRef>
              <c:f>'DPMO Illustrated'!$D$5:$D$15</c:f>
              <c:numCache>
                <c:formatCode>General</c:formatCode>
                <c:ptCount val="11"/>
                <c:pt idx="0">
                  <c:v>800000</c:v>
                </c:pt>
                <c:pt idx="1">
                  <c:v>775000</c:v>
                </c:pt>
                <c:pt idx="2">
                  <c:v>600000</c:v>
                </c:pt>
                <c:pt idx="3">
                  <c:v>500000</c:v>
                </c:pt>
                <c:pt idx="4">
                  <c:v>300000</c:v>
                </c:pt>
                <c:pt idx="5">
                  <c:v>200000</c:v>
                </c:pt>
                <c:pt idx="6">
                  <c:v>70000</c:v>
                </c:pt>
                <c:pt idx="7">
                  <c:v>64000</c:v>
                </c:pt>
                <c:pt idx="8">
                  <c:v>2500</c:v>
                </c:pt>
                <c:pt idx="9">
                  <c:v>5</c:v>
                </c:pt>
                <c:pt idx="10">
                  <c:v>1.2</c:v>
                </c:pt>
              </c:numCache>
            </c:numRef>
          </c:val>
        </c:ser>
        <c:dLbls>
          <c:showLegendKey val="0"/>
          <c:showVal val="0"/>
          <c:showCatName val="0"/>
          <c:showSerName val="0"/>
          <c:showPercent val="0"/>
          <c:showBubbleSize val="0"/>
        </c:dLbls>
        <c:gapWidth val="0"/>
        <c:axId val="152028288"/>
        <c:axId val="152030208"/>
      </c:barChart>
      <c:catAx>
        <c:axId val="152028288"/>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Sigma</a:t>
                </a:r>
              </a:p>
            </c:rich>
          </c:tx>
          <c:layout>
            <c:manualLayout>
              <c:xMode val="edge"/>
              <c:yMode val="edge"/>
              <c:x val="0.5501930501930502"/>
              <c:y val="0.92291220556745179"/>
            </c:manualLayout>
          </c:layout>
          <c:overlay val="0"/>
          <c:spPr>
            <a:noFill/>
            <a:ln w="25400">
              <a:noFill/>
            </a:ln>
          </c:spPr>
        </c:title>
        <c:numFmt formatCode="0.0"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2030208"/>
        <c:crosses val="autoZero"/>
        <c:auto val="1"/>
        <c:lblAlgn val="ctr"/>
        <c:lblOffset val="100"/>
        <c:tickLblSkip val="2"/>
        <c:tickMarkSkip val="2"/>
        <c:noMultiLvlLbl val="0"/>
      </c:catAx>
      <c:valAx>
        <c:axId val="152030208"/>
        <c:scaling>
          <c:logBase val="10"/>
          <c:orientation val="minMax"/>
        </c:scaling>
        <c:delete val="0"/>
        <c:axPos val="l"/>
        <c:majorGridlines>
          <c:spPr>
            <a:ln w="3175">
              <a:solidFill>
                <a:srgbClr val="808080"/>
              </a:solidFill>
              <a:prstDash val="sysDash"/>
            </a:ln>
          </c:spPr>
        </c:majorGridlines>
        <c:title>
          <c:tx>
            <c:rich>
              <a:bodyPr/>
              <a:lstStyle/>
              <a:p>
                <a:pPr>
                  <a:defRPr sz="800" b="1" i="0" u="none" strike="noStrike" baseline="0">
                    <a:solidFill>
                      <a:srgbClr val="000000"/>
                    </a:solidFill>
                    <a:latin typeface="Arial"/>
                    <a:ea typeface="Arial"/>
                    <a:cs typeface="Arial"/>
                  </a:defRPr>
                </a:pPr>
                <a:r>
                  <a:rPr lang="en-US"/>
                  <a:t>Defects Per Million Operations</a:t>
                </a:r>
              </a:p>
            </c:rich>
          </c:tx>
          <c:layout>
            <c:manualLayout>
              <c:xMode val="edge"/>
              <c:yMode val="edge"/>
              <c:x val="3.0888030888030889E-2"/>
              <c:y val="0.3169164882226980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2028288"/>
        <c:crosses val="autoZero"/>
        <c:crossBetween val="between"/>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Spin" dx="16" fmlaLink="X2" max="45" page="10" val="3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chart" Target="../charts/chart1.xml"/><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5</xdr:col>
      <xdr:colOff>9525</xdr:colOff>
      <xdr:row>21</xdr:row>
      <xdr:rowOff>133350</xdr:rowOff>
    </xdr:from>
    <xdr:to>
      <xdr:col>6</xdr:col>
      <xdr:colOff>866775</xdr:colOff>
      <xdr:row>26</xdr:row>
      <xdr:rowOff>9525</xdr:rowOff>
    </xdr:to>
    <xdr:sp macro="" textlink="">
      <xdr:nvSpPr>
        <xdr:cNvPr id="1025" name="Text Box 1"/>
        <xdr:cNvSpPr txBox="1">
          <a:spLocks noChangeArrowheads="1"/>
        </xdr:cNvSpPr>
      </xdr:nvSpPr>
      <xdr:spPr bwMode="auto">
        <a:xfrm>
          <a:off x="4667250" y="4591050"/>
          <a:ext cx="2600325" cy="6858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Source</a:t>
          </a:r>
          <a:r>
            <a:rPr lang="en-US" sz="1100" b="0" i="0" u="none" strike="noStrike" baseline="0">
              <a:solidFill>
                <a:srgbClr val="000000"/>
              </a:solidFill>
              <a:latin typeface="Times New Roman"/>
              <a:cs typeface="Times New Roman"/>
            </a:rPr>
            <a:t>  I am grateful to Rob Kushler for his explanation of six-sigma.  I take responsibility for any errors in the interpretation.</a:t>
          </a:r>
        </a:p>
      </xdr:txBody>
    </xdr:sp>
    <xdr:clientData/>
  </xdr:twoCellAnchor>
  <xdr:twoCellAnchor editAs="oneCell">
    <xdr:from>
      <xdr:col>1</xdr:col>
      <xdr:colOff>228600</xdr:colOff>
      <xdr:row>11</xdr:row>
      <xdr:rowOff>114300</xdr:rowOff>
    </xdr:from>
    <xdr:to>
      <xdr:col>4</xdr:col>
      <xdr:colOff>962025</xdr:colOff>
      <xdr:row>26</xdr:row>
      <xdr:rowOff>47625</xdr:rowOff>
    </xdr:to>
    <xdr:pic>
      <xdr:nvPicPr>
        <xdr:cNvPr id="1046"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924050"/>
          <a:ext cx="3971925" cy="2362200"/>
        </a:xfrm>
        <a:prstGeom prst="rect">
          <a:avLst/>
        </a:prstGeom>
        <a:noFill/>
        <a:ln w="6350">
          <a:solidFill>
            <a:schemeClr val="tx1"/>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28575</xdr:colOff>
      <xdr:row>12</xdr:row>
      <xdr:rowOff>0</xdr:rowOff>
    </xdr:from>
    <xdr:to>
      <xdr:col>6</xdr:col>
      <xdr:colOff>885825</xdr:colOff>
      <xdr:row>20</xdr:row>
      <xdr:rowOff>19050</xdr:rowOff>
    </xdr:to>
    <xdr:sp macro="" textlink="">
      <xdr:nvSpPr>
        <xdr:cNvPr id="1031" name="Text Box 7"/>
        <xdr:cNvSpPr txBox="1">
          <a:spLocks noChangeArrowheads="1"/>
        </xdr:cNvSpPr>
      </xdr:nvSpPr>
      <xdr:spPr bwMode="auto">
        <a:xfrm>
          <a:off x="4686300" y="3000375"/>
          <a:ext cx="2600325" cy="13144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The process model used by the six sigma analyst allows the mean to wander in a +/- 1.5 sigma band around the target.  Thus "six sigma" capability corresponds to a worst case situation where the mean is 4.5 sigma away from the closest limit (and 7.5 sigma away from the other side), yielding 3.4 ppm as the defect rate.</a:t>
          </a:r>
        </a:p>
      </xdr:txBody>
    </xdr:sp>
    <xdr:clientData/>
  </xdr:twoCellAnchor>
  <xdr:twoCellAnchor editAs="oneCell">
    <xdr:from>
      <xdr:col>7</xdr:col>
      <xdr:colOff>485775</xdr:colOff>
      <xdr:row>12</xdr:row>
      <xdr:rowOff>85725</xdr:rowOff>
    </xdr:from>
    <xdr:to>
      <xdr:col>10</xdr:col>
      <xdr:colOff>552450</xdr:colOff>
      <xdr:row>23</xdr:row>
      <xdr:rowOff>133350</xdr:rowOff>
    </xdr:to>
    <xdr:pic>
      <xdr:nvPicPr>
        <xdr:cNvPr id="1048" name="Picture 14" descr="Transportation 57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91450" y="2057400"/>
          <a:ext cx="1895475"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xdr:row>
      <xdr:rowOff>133350</xdr:rowOff>
    </xdr:from>
    <xdr:to>
      <xdr:col>11</xdr:col>
      <xdr:colOff>180724</xdr:colOff>
      <xdr:row>8</xdr:row>
      <xdr:rowOff>104581</xdr:rowOff>
    </xdr:to>
    <xdr:pic>
      <xdr:nvPicPr>
        <xdr:cNvPr id="8" name="Picture 7"/>
        <xdr:cNvPicPr>
          <a:picLocks noChangeAspect="1"/>
        </xdr:cNvPicPr>
      </xdr:nvPicPr>
      <xdr:blipFill>
        <a:blip xmlns:r="http://schemas.openxmlformats.org/officeDocument/2006/relationships" r:embed="rId3"/>
        <a:stretch>
          <a:fillRect/>
        </a:stretch>
      </xdr:blipFill>
      <xdr:spPr>
        <a:xfrm>
          <a:off x="7915275" y="48577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1000125</xdr:colOff>
      <xdr:row>1</xdr:row>
      <xdr:rowOff>66675</xdr:rowOff>
    </xdr:from>
    <xdr:to>
      <xdr:col>11</xdr:col>
      <xdr:colOff>209550</xdr:colOff>
      <xdr:row>15</xdr:row>
      <xdr:rowOff>76200</xdr:rowOff>
    </xdr:to>
    <xdr:graphicFrame macro="">
      <xdr:nvGraphicFramePr>
        <xdr:cNvPr id="514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1057275</xdr:colOff>
      <xdr:row>16</xdr:row>
      <xdr:rowOff>123825</xdr:rowOff>
    </xdr:from>
    <xdr:to>
      <xdr:col>11</xdr:col>
      <xdr:colOff>333375</xdr:colOff>
      <xdr:row>26</xdr:row>
      <xdr:rowOff>9525</xdr:rowOff>
    </xdr:to>
    <xdr:sp macro="" textlink="">
      <xdr:nvSpPr>
        <xdr:cNvPr id="5132" name="Text Box 12"/>
        <xdr:cNvSpPr txBox="1">
          <a:spLocks noChangeArrowheads="1"/>
        </xdr:cNvSpPr>
      </xdr:nvSpPr>
      <xdr:spPr bwMode="auto">
        <a:xfrm>
          <a:off x="2505075" y="2952750"/>
          <a:ext cx="4733925" cy="15049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800000"/>
              </a:solidFill>
              <a:latin typeface="Arial"/>
              <a:cs typeface="Arial"/>
            </a:rPr>
            <a:t>Explanation: </a:t>
          </a:r>
          <a:r>
            <a:rPr lang="en-US" sz="1000" b="0" i="0" u="none" strike="noStrike" baseline="0">
              <a:solidFill>
                <a:srgbClr val="000000"/>
              </a:solidFill>
              <a:latin typeface="Arial"/>
              <a:cs typeface="Arial"/>
            </a:rPr>
            <a:t>The target is in the middle.  If the process is exactly centered, the +/- 3 sigma range will describe the range of variation.  But suppose the actual process mean varies.  The six-sigma concept assumes that the actual mean might drift within a  +/-1.5 sigma range (see red dashed lines).  Then we ask how far the </a:t>
          </a:r>
          <a:r>
            <a:rPr lang="en-US" sz="1000" b="0" i="1" u="none" strike="noStrike" baseline="0">
              <a:solidFill>
                <a:srgbClr val="0000FF"/>
              </a:solidFill>
              <a:latin typeface="Arial"/>
              <a:cs typeface="Arial"/>
            </a:rPr>
            <a:t>upper</a:t>
          </a:r>
          <a:r>
            <a:rPr lang="en-US" sz="1000" b="0" i="0" u="none" strike="noStrike" baseline="0">
              <a:solidFill>
                <a:srgbClr val="000000"/>
              </a:solidFill>
              <a:latin typeface="Arial"/>
              <a:cs typeface="Arial"/>
            </a:rPr>
            <a:t> and </a:t>
          </a:r>
          <a:r>
            <a:rPr lang="en-US" sz="1000" b="0" i="1" u="none" strike="noStrike" baseline="0">
              <a:solidFill>
                <a:srgbClr val="0000FF"/>
              </a:solidFill>
              <a:latin typeface="Arial"/>
              <a:cs typeface="Arial"/>
            </a:rPr>
            <a:t>lower</a:t>
          </a:r>
          <a:r>
            <a:rPr lang="en-US" sz="1000" b="0" i="0" u="none" strike="noStrike" baseline="0">
              <a:solidFill>
                <a:srgbClr val="000000"/>
              </a:solidFill>
              <a:latin typeface="Arial"/>
              <a:cs typeface="Arial"/>
            </a:rPr>
            <a:t> end of the +/- 3 sigma process range could be from the closest 1.5 sigma range around the target.  The area outside that point is the probability of a nonforming item.  If the process capability is such that you can't exceed +/- 4.5 then your nonconformance rate won't exceed 3.4 per million.  This assumes a normal distribution with an in-control process with only common cause variation.</a:t>
          </a:r>
        </a:p>
      </xdr:txBody>
    </xdr:sp>
    <xdr:clientData/>
  </xdr:twoCellAnchor>
  <xdr:twoCellAnchor editAs="oneCell">
    <xdr:from>
      <xdr:col>11</xdr:col>
      <xdr:colOff>314325</xdr:colOff>
      <xdr:row>2</xdr:row>
      <xdr:rowOff>9525</xdr:rowOff>
    </xdr:from>
    <xdr:to>
      <xdr:col>14</xdr:col>
      <xdr:colOff>219075</xdr:colOff>
      <xdr:row>13</xdr:row>
      <xdr:rowOff>114300</xdr:rowOff>
    </xdr:to>
    <xdr:pic>
      <xdr:nvPicPr>
        <xdr:cNvPr id="5144" name="Picture 13" descr="Construction Tools 2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24750" y="428625"/>
          <a:ext cx="1733550" cy="2028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18</xdr:row>
      <xdr:rowOff>9525</xdr:rowOff>
    </xdr:from>
    <xdr:to>
      <xdr:col>3</xdr:col>
      <xdr:colOff>438150</xdr:colOff>
      <xdr:row>25</xdr:row>
      <xdr:rowOff>76200</xdr:rowOff>
    </xdr:to>
    <xdr:pic>
      <xdr:nvPicPr>
        <xdr:cNvPr id="5145" name="Picture 14" descr="Fig 08-06b InefficientEstimato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2425" y="3162300"/>
          <a:ext cx="18192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133350</xdr:colOff>
          <xdr:row>3</xdr:row>
          <xdr:rowOff>19050</xdr:rowOff>
        </xdr:from>
        <xdr:to>
          <xdr:col>2</xdr:col>
          <xdr:colOff>485775</xdr:colOff>
          <xdr:row>7</xdr:row>
          <xdr:rowOff>0</xdr:rowOff>
        </xdr:to>
        <xdr:sp macro="" textlink="">
          <xdr:nvSpPr>
            <xdr:cNvPr id="5131" name="Spinner 11" hidden="1">
              <a:extLst>
                <a:ext uri="{63B3BB69-23CF-44E3-9099-C40C66FF867C}">
                  <a14:compatExt spid="_x0000_s5131"/>
                </a:ext>
              </a:extLst>
            </xdr:cNvPr>
            <xdr:cNvSpPr/>
          </xdr:nvSpPr>
          <xdr:spPr>
            <a:xfrm>
              <a:off x="0" y="0"/>
              <a:ext cx="0" cy="0"/>
            </a:xfrm>
            <a:prstGeom prst="rect">
              <a:avLst/>
            </a:prstGeom>
          </xdr:spPr>
        </xdr:sp>
        <xdr:clientData/>
      </xdr:twoCellAnchor>
    </mc:Choice>
    <mc:Fallback/>
  </mc:AlternateContent>
  <xdr:twoCellAnchor editAs="oneCell">
    <xdr:from>
      <xdr:col>1</xdr:col>
      <xdr:colOff>0</xdr:colOff>
      <xdr:row>8</xdr:row>
      <xdr:rowOff>0</xdr:rowOff>
    </xdr:from>
    <xdr:to>
      <xdr:col>3</xdr:col>
      <xdr:colOff>504574</xdr:colOff>
      <xdr:row>17</xdr:row>
      <xdr:rowOff>18856</xdr:rowOff>
    </xdr:to>
    <xdr:pic>
      <xdr:nvPicPr>
        <xdr:cNvPr id="9" name="Picture 8"/>
        <xdr:cNvPicPr>
          <a:picLocks noChangeAspect="1"/>
        </xdr:cNvPicPr>
      </xdr:nvPicPr>
      <xdr:blipFill>
        <a:blip xmlns:r="http://schemas.openxmlformats.org/officeDocument/2006/relationships" r:embed="rId4"/>
        <a:stretch>
          <a:fillRect/>
        </a:stretch>
      </xdr:blipFill>
      <xdr:spPr>
        <a:xfrm>
          <a:off x="228600" y="1457325"/>
          <a:ext cx="2009524" cy="1552381"/>
        </a:xfrm>
        <a:prstGeom prst="rect">
          <a:avLst/>
        </a:prstGeom>
      </xdr:spPr>
    </xdr:pic>
    <xdr:clientData/>
  </xdr:twoCellAnchor>
</xdr:wsDr>
</file>

<file path=xl/drawings/drawing3.xml><?xml version="1.0" encoding="utf-8"?>
<c:userShapes xmlns:c="http://schemas.openxmlformats.org/drawingml/2006/chart">
  <cdr:relSizeAnchor xmlns:cdr="http://schemas.openxmlformats.org/drawingml/2006/chartDrawing">
    <cdr:from>
      <cdr:x>0.22203</cdr:x>
      <cdr:y>0.43539</cdr:y>
    </cdr:from>
    <cdr:to>
      <cdr:x>0.84238</cdr:x>
      <cdr:y>0.54155</cdr:y>
    </cdr:to>
    <cdr:sp macro="" textlink="Visualization!$T$6">
      <cdr:nvSpPr>
        <cdr:cNvPr id="6146" name="Text Box 2"/>
        <cdr:cNvSpPr txBox="1">
          <a:spLocks xmlns:a="http://schemas.openxmlformats.org/drawingml/2006/main" noChangeArrowheads="1" noTextEdit="1"/>
        </cdr:cNvSpPr>
      </cdr:nvSpPr>
      <cdr:spPr bwMode="auto">
        <a:xfrm xmlns:a="http://schemas.openxmlformats.org/drawingml/2006/main">
          <a:off x="1041555" y="1060676"/>
          <a:ext cx="2901250" cy="25786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36576" tIns="27432" rIns="36576" bIns="27432" anchor="ctr" upright="1"/>
        <a:lstStyle xmlns:a="http://schemas.openxmlformats.org/drawingml/2006/main"/>
        <a:p xmlns:a="http://schemas.openxmlformats.org/drawingml/2006/main">
          <a:pPr algn="ctr" rtl="0">
            <a:defRPr sz="1000"/>
          </a:pPr>
          <a:fld id="{33BEC971-BB29-4A05-8719-023184A8F020}" type="TxLink">
            <a:rPr lang="en-US" sz="1400" b="1" i="0" u="none" strike="noStrike" baseline="0">
              <a:solidFill>
                <a:srgbClr val="0000FF"/>
              </a:solidFill>
              <a:latin typeface="Arial"/>
              <a:cs typeface="Arial"/>
            </a:rPr>
            <a:pPr algn="ctr" rtl="0">
              <a:defRPr sz="1000"/>
            </a:pPr>
            <a:t>968 defects per million</a:t>
          </a:fld>
          <a:endParaRPr lang="en-US" sz="1400" b="1" i="0" u="none" strike="noStrike" baseline="0">
            <a:solidFill>
              <a:srgbClr val="0000FF"/>
            </a:solidFill>
            <a:latin typeface="Arial"/>
            <a:cs typeface="Arial"/>
          </a:endParaRPr>
        </a:p>
      </cdr:txBody>
    </cdr:sp>
  </cdr:relSizeAnchor>
</c:userShapes>
</file>

<file path=xl/drawings/drawing4.xml><?xml version="1.0" encoding="utf-8"?>
<xdr:wsDr xmlns:xdr="http://schemas.openxmlformats.org/drawingml/2006/spreadsheetDrawing" xmlns:a="http://schemas.openxmlformats.org/drawingml/2006/main">
  <xdr:twoCellAnchor>
    <xdr:from>
      <xdr:col>1</xdr:col>
      <xdr:colOff>190500</xdr:colOff>
      <xdr:row>4</xdr:row>
      <xdr:rowOff>28575</xdr:rowOff>
    </xdr:from>
    <xdr:to>
      <xdr:col>7</xdr:col>
      <xdr:colOff>581025</xdr:colOff>
      <xdr:row>31</xdr:row>
      <xdr:rowOff>104775</xdr:rowOff>
    </xdr:to>
    <xdr:graphicFrame macro="">
      <xdr:nvGraphicFramePr>
        <xdr:cNvPr id="3104" name="Chart 10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66675</xdr:colOff>
      <xdr:row>8</xdr:row>
      <xdr:rowOff>142875</xdr:rowOff>
    </xdr:from>
    <xdr:to>
      <xdr:col>3</xdr:col>
      <xdr:colOff>238125</xdr:colOff>
      <xdr:row>9</xdr:row>
      <xdr:rowOff>142875</xdr:rowOff>
    </xdr:to>
    <xdr:sp macro="" textlink="">
      <xdr:nvSpPr>
        <xdr:cNvPr id="3075" name="Text Box 1027"/>
        <xdr:cNvSpPr txBox="1">
          <a:spLocks noChangeArrowheads="1"/>
        </xdr:cNvSpPr>
      </xdr:nvSpPr>
      <xdr:spPr bwMode="auto">
        <a:xfrm>
          <a:off x="1800225" y="1466850"/>
          <a:ext cx="781050" cy="1619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Low back pain</a:t>
          </a:r>
        </a:p>
      </xdr:txBody>
    </xdr:sp>
    <xdr:clientData/>
  </xdr:twoCellAnchor>
  <xdr:twoCellAnchor>
    <xdr:from>
      <xdr:col>2</xdr:col>
      <xdr:colOff>419100</xdr:colOff>
      <xdr:row>10</xdr:row>
      <xdr:rowOff>38100</xdr:rowOff>
    </xdr:from>
    <xdr:to>
      <xdr:col>4</xdr:col>
      <xdr:colOff>352425</xdr:colOff>
      <xdr:row>11</xdr:row>
      <xdr:rowOff>47625</xdr:rowOff>
    </xdr:to>
    <xdr:sp macro="" textlink="">
      <xdr:nvSpPr>
        <xdr:cNvPr id="3076" name="Text Box 1028"/>
        <xdr:cNvSpPr txBox="1">
          <a:spLocks noChangeArrowheads="1"/>
        </xdr:cNvSpPr>
      </xdr:nvSpPr>
      <xdr:spPr bwMode="auto">
        <a:xfrm>
          <a:off x="2152650" y="1685925"/>
          <a:ext cx="1152525" cy="1714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Post-heart attack meds</a:t>
          </a:r>
        </a:p>
      </xdr:txBody>
    </xdr:sp>
    <xdr:clientData/>
  </xdr:twoCellAnchor>
  <xdr:twoCellAnchor>
    <xdr:from>
      <xdr:col>3</xdr:col>
      <xdr:colOff>152400</xdr:colOff>
      <xdr:row>11</xdr:row>
      <xdr:rowOff>85725</xdr:rowOff>
    </xdr:from>
    <xdr:to>
      <xdr:col>5</xdr:col>
      <xdr:colOff>171450</xdr:colOff>
      <xdr:row>12</xdr:row>
      <xdr:rowOff>85725</xdr:rowOff>
    </xdr:to>
    <xdr:sp macro="" textlink="">
      <xdr:nvSpPr>
        <xdr:cNvPr id="3077" name="Text Box 1029"/>
        <xdr:cNvSpPr txBox="1">
          <a:spLocks noChangeArrowheads="1"/>
        </xdr:cNvSpPr>
      </xdr:nvSpPr>
      <xdr:spPr bwMode="auto">
        <a:xfrm>
          <a:off x="2495550" y="1895475"/>
          <a:ext cx="1266825" cy="1619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Mammography screening</a:t>
          </a:r>
        </a:p>
      </xdr:txBody>
    </xdr:sp>
    <xdr:clientData/>
  </xdr:twoCellAnchor>
  <xdr:twoCellAnchor>
    <xdr:from>
      <xdr:col>3</xdr:col>
      <xdr:colOff>504825</xdr:colOff>
      <xdr:row>13</xdr:row>
      <xdr:rowOff>9525</xdr:rowOff>
    </xdr:from>
    <xdr:to>
      <xdr:col>4</xdr:col>
      <xdr:colOff>600075</xdr:colOff>
      <xdr:row>14</xdr:row>
      <xdr:rowOff>0</xdr:rowOff>
    </xdr:to>
    <xdr:sp macro="" textlink="">
      <xdr:nvSpPr>
        <xdr:cNvPr id="3078" name="Text Box 1030"/>
        <xdr:cNvSpPr txBox="1">
          <a:spLocks noChangeArrowheads="1"/>
        </xdr:cNvSpPr>
      </xdr:nvSpPr>
      <xdr:spPr bwMode="auto">
        <a:xfrm>
          <a:off x="2847975" y="2143125"/>
          <a:ext cx="704850" cy="152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Antibiotic use</a:t>
          </a:r>
        </a:p>
      </xdr:txBody>
    </xdr:sp>
    <xdr:clientData/>
  </xdr:twoCellAnchor>
  <xdr:twoCellAnchor>
    <xdr:from>
      <xdr:col>1</xdr:col>
      <xdr:colOff>1228725</xdr:colOff>
      <xdr:row>7</xdr:row>
      <xdr:rowOff>85725</xdr:rowOff>
    </xdr:from>
    <xdr:to>
      <xdr:col>2</xdr:col>
      <xdr:colOff>514350</xdr:colOff>
      <xdr:row>8</xdr:row>
      <xdr:rowOff>85725</xdr:rowOff>
    </xdr:to>
    <xdr:sp macro="" textlink="">
      <xdr:nvSpPr>
        <xdr:cNvPr id="3074" name="Text Box 1026"/>
        <xdr:cNvSpPr txBox="1">
          <a:spLocks noChangeArrowheads="1"/>
        </xdr:cNvSpPr>
      </xdr:nvSpPr>
      <xdr:spPr bwMode="auto">
        <a:xfrm>
          <a:off x="1495425" y="1247775"/>
          <a:ext cx="752475" cy="1619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IRS tax advice</a:t>
          </a:r>
        </a:p>
      </xdr:txBody>
    </xdr:sp>
    <xdr:clientData/>
  </xdr:twoCellAnchor>
  <xdr:twoCellAnchor>
    <xdr:from>
      <xdr:col>4</xdr:col>
      <xdr:colOff>238125</xdr:colOff>
      <xdr:row>14</xdr:row>
      <xdr:rowOff>66675</xdr:rowOff>
    </xdr:from>
    <xdr:to>
      <xdr:col>5</xdr:col>
      <xdr:colOff>581025</xdr:colOff>
      <xdr:row>15</xdr:row>
      <xdr:rowOff>85725</xdr:rowOff>
    </xdr:to>
    <xdr:sp macro="" textlink="">
      <xdr:nvSpPr>
        <xdr:cNvPr id="3079" name="Text Box 1031"/>
        <xdr:cNvSpPr txBox="1">
          <a:spLocks noChangeArrowheads="1"/>
        </xdr:cNvSpPr>
      </xdr:nvSpPr>
      <xdr:spPr bwMode="auto">
        <a:xfrm>
          <a:off x="3190875" y="2362200"/>
          <a:ext cx="981075" cy="1809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Inpatient medication</a:t>
          </a:r>
        </a:p>
      </xdr:txBody>
    </xdr:sp>
    <xdr:clientData/>
  </xdr:twoCellAnchor>
  <xdr:twoCellAnchor>
    <xdr:from>
      <xdr:col>4</xdr:col>
      <xdr:colOff>590550</xdr:colOff>
      <xdr:row>15</xdr:row>
      <xdr:rowOff>133350</xdr:rowOff>
    </xdr:from>
    <xdr:to>
      <xdr:col>6</xdr:col>
      <xdr:colOff>542925</xdr:colOff>
      <xdr:row>17</xdr:row>
      <xdr:rowOff>0</xdr:rowOff>
    </xdr:to>
    <xdr:sp macro="" textlink="">
      <xdr:nvSpPr>
        <xdr:cNvPr id="3080" name="Text Box 1032"/>
        <xdr:cNvSpPr txBox="1">
          <a:spLocks noChangeArrowheads="1"/>
        </xdr:cNvSpPr>
      </xdr:nvSpPr>
      <xdr:spPr bwMode="auto">
        <a:xfrm>
          <a:off x="3543300" y="2590800"/>
          <a:ext cx="1200150" cy="1905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Airline baggage handling</a:t>
          </a:r>
        </a:p>
      </xdr:txBody>
    </xdr:sp>
    <xdr:clientData/>
  </xdr:twoCellAnchor>
  <xdr:twoCellAnchor>
    <xdr:from>
      <xdr:col>5</xdr:col>
      <xdr:colOff>266700</xdr:colOff>
      <xdr:row>17</xdr:row>
      <xdr:rowOff>76200</xdr:rowOff>
    </xdr:from>
    <xdr:to>
      <xdr:col>7</xdr:col>
      <xdr:colOff>409575</xdr:colOff>
      <xdr:row>18</xdr:row>
      <xdr:rowOff>66675</xdr:rowOff>
    </xdr:to>
    <xdr:sp macro="" textlink="">
      <xdr:nvSpPr>
        <xdr:cNvPr id="3081" name="Text Box 1033"/>
        <xdr:cNvSpPr txBox="1">
          <a:spLocks noChangeArrowheads="1"/>
        </xdr:cNvSpPr>
      </xdr:nvSpPr>
      <xdr:spPr bwMode="auto">
        <a:xfrm>
          <a:off x="3857625" y="2857500"/>
          <a:ext cx="1362075" cy="152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Preventable hospital deaths</a:t>
          </a:r>
        </a:p>
      </xdr:txBody>
    </xdr:sp>
    <xdr:clientData/>
  </xdr:twoCellAnchor>
  <xdr:twoCellAnchor>
    <xdr:from>
      <xdr:col>6</xdr:col>
      <xdr:colOff>28575</xdr:colOff>
      <xdr:row>19</xdr:row>
      <xdr:rowOff>9525</xdr:rowOff>
    </xdr:from>
    <xdr:to>
      <xdr:col>7</xdr:col>
      <xdr:colOff>457200</xdr:colOff>
      <xdr:row>20</xdr:row>
      <xdr:rowOff>9525</xdr:rowOff>
    </xdr:to>
    <xdr:sp macro="" textlink="">
      <xdr:nvSpPr>
        <xdr:cNvPr id="3082" name="Text Box 1034"/>
        <xdr:cNvSpPr txBox="1">
          <a:spLocks noChangeArrowheads="1"/>
        </xdr:cNvSpPr>
      </xdr:nvSpPr>
      <xdr:spPr bwMode="auto">
        <a:xfrm>
          <a:off x="4229100" y="3114675"/>
          <a:ext cx="1038225" cy="1619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Prescriptions by MDs</a:t>
          </a:r>
        </a:p>
      </xdr:txBody>
    </xdr:sp>
    <xdr:clientData/>
  </xdr:twoCellAnchor>
  <xdr:twoCellAnchor>
    <xdr:from>
      <xdr:col>6</xdr:col>
      <xdr:colOff>390525</xdr:colOff>
      <xdr:row>22</xdr:row>
      <xdr:rowOff>114300</xdr:rowOff>
    </xdr:from>
    <xdr:to>
      <xdr:col>8</xdr:col>
      <xdr:colOff>295275</xdr:colOff>
      <xdr:row>23</xdr:row>
      <xdr:rowOff>123825</xdr:rowOff>
    </xdr:to>
    <xdr:sp macro="" textlink="">
      <xdr:nvSpPr>
        <xdr:cNvPr id="3083" name="Text Box 1035"/>
        <xdr:cNvSpPr txBox="1">
          <a:spLocks noChangeArrowheads="1"/>
        </xdr:cNvSpPr>
      </xdr:nvSpPr>
      <xdr:spPr bwMode="auto">
        <a:xfrm>
          <a:off x="4591050" y="3705225"/>
          <a:ext cx="1123950" cy="1714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Anaesthesia in surgery</a:t>
          </a:r>
        </a:p>
      </xdr:txBody>
    </xdr:sp>
    <xdr:clientData/>
  </xdr:twoCellAnchor>
  <xdr:twoCellAnchor>
    <xdr:from>
      <xdr:col>7</xdr:col>
      <xdr:colOff>114300</xdr:colOff>
      <xdr:row>24</xdr:row>
      <xdr:rowOff>152400</xdr:rowOff>
    </xdr:from>
    <xdr:to>
      <xdr:col>9</xdr:col>
      <xdr:colOff>76200</xdr:colOff>
      <xdr:row>25</xdr:row>
      <xdr:rowOff>152400</xdr:rowOff>
    </xdr:to>
    <xdr:sp macro="" textlink="">
      <xdr:nvSpPr>
        <xdr:cNvPr id="3084" name="Text Box 1036"/>
        <xdr:cNvSpPr txBox="1">
          <a:spLocks noChangeArrowheads="1"/>
        </xdr:cNvSpPr>
      </xdr:nvSpPr>
      <xdr:spPr bwMode="auto">
        <a:xfrm>
          <a:off x="4924425" y="4067175"/>
          <a:ext cx="1181100" cy="1619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800" b="0" i="0" u="none" strike="noStrike" baseline="0">
              <a:solidFill>
                <a:srgbClr val="000000"/>
              </a:solidFill>
              <a:latin typeface="Arial"/>
              <a:cs typeface="Arial"/>
            </a:rPr>
            <a:t>Domestic airline fatalities</a:t>
          </a:r>
        </a:p>
      </xdr:txBody>
    </xdr:sp>
    <xdr:clientData/>
  </xdr:twoCellAnchor>
  <xdr:twoCellAnchor>
    <xdr:from>
      <xdr:col>9</xdr:col>
      <xdr:colOff>9525</xdr:colOff>
      <xdr:row>1</xdr:row>
      <xdr:rowOff>0</xdr:rowOff>
    </xdr:from>
    <xdr:to>
      <xdr:col>14</xdr:col>
      <xdr:colOff>85725</xdr:colOff>
      <xdr:row>17</xdr:row>
      <xdr:rowOff>123825</xdr:rowOff>
    </xdr:to>
    <xdr:sp macro="" textlink="">
      <xdr:nvSpPr>
        <xdr:cNvPr id="3085" name="Text Box 1037"/>
        <xdr:cNvSpPr txBox="1">
          <a:spLocks noChangeArrowheads="1"/>
        </xdr:cNvSpPr>
      </xdr:nvSpPr>
      <xdr:spPr bwMode="auto">
        <a:xfrm>
          <a:off x="6038850" y="190500"/>
          <a:ext cx="3124200" cy="27146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The concept of </a:t>
          </a:r>
          <a:r>
            <a:rPr lang="en-US" sz="1100" b="0" i="1" u="none" strike="noStrike" baseline="0">
              <a:solidFill>
                <a:srgbClr val="000000"/>
              </a:solidFill>
              <a:latin typeface="Times New Roman"/>
              <a:cs typeface="Times New Roman"/>
            </a:rPr>
            <a:t>Defects Per Million Operations </a:t>
          </a:r>
          <a:r>
            <a:rPr lang="en-US" sz="1100" b="0" i="0" u="none" strike="noStrike" baseline="0">
              <a:solidFill>
                <a:srgbClr val="000000"/>
              </a:solidFill>
              <a:latin typeface="Times New Roman"/>
              <a:cs typeface="Times New Roman"/>
            </a:rPr>
            <a:t>(DPMO) can be applied to any repeatable process with a binary outcome, e.g.,</a:t>
          </a:r>
        </a:p>
        <a:p>
          <a:pPr algn="l" rtl="0">
            <a:defRPr sz="1000"/>
          </a:pPr>
          <a:endParaRPr lang="en-US" sz="1100" b="0" i="0" u="none" strike="noStrike" baseline="0">
            <a:solidFill>
              <a:srgbClr val="000000"/>
            </a:solidFill>
            <a:latin typeface="Times New Roman"/>
            <a:cs typeface="Times New Roman"/>
          </a:endParaRPr>
        </a:p>
        <a:p>
          <a:pPr algn="l" rtl="0">
            <a:defRPr sz="1000"/>
          </a:pPr>
          <a:r>
            <a:rPr lang="en-US" sz="1100" b="0" i="0" u="none" strike="noStrike" baseline="0">
              <a:solidFill>
                <a:schemeClr val="accent5">
                  <a:lumMod val="50000"/>
                </a:schemeClr>
              </a:solidFill>
              <a:latin typeface="+mn-lt"/>
              <a:cs typeface="Times New Roman"/>
            </a:rPr>
            <a:t>      </a:t>
          </a:r>
          <a:r>
            <a:rPr lang="en-US" sz="1100" b="0" i="0" u="none" strike="noStrike" baseline="0">
              <a:solidFill>
                <a:schemeClr val="accent5">
                  <a:lumMod val="50000"/>
                </a:schemeClr>
              </a:solidFill>
              <a:latin typeface="+mn-lt"/>
              <a:cs typeface="Times New Roman"/>
              <a:sym typeface="Wingdings"/>
            </a:rPr>
            <a:t></a:t>
          </a:r>
          <a:r>
            <a:rPr lang="en-US" sz="1100" b="0" i="0" u="none" strike="noStrike" baseline="0">
              <a:solidFill>
                <a:schemeClr val="accent5">
                  <a:lumMod val="50000"/>
                </a:schemeClr>
              </a:solidFill>
              <a:latin typeface="+mn-lt"/>
              <a:cs typeface="Times New Roman"/>
            </a:rPr>
            <a:t>  correct/incorrect</a:t>
          </a:r>
        </a:p>
        <a:p>
          <a:pPr algn="l" rtl="0">
            <a:defRPr sz="1000"/>
          </a:pPr>
          <a:r>
            <a:rPr lang="en-US" sz="1100" b="0" i="0" u="none" strike="noStrike" baseline="0">
              <a:solidFill>
                <a:schemeClr val="accent5">
                  <a:lumMod val="50000"/>
                </a:schemeClr>
              </a:solidFill>
              <a:latin typeface="+mn-lt"/>
              <a:cs typeface="Times New Roman"/>
            </a:rPr>
            <a:t>      </a:t>
          </a:r>
          <a:r>
            <a:rPr lang="en-US" sz="1100" b="0" i="0" baseline="0">
              <a:solidFill>
                <a:schemeClr val="accent5">
                  <a:lumMod val="50000"/>
                </a:schemeClr>
              </a:solidFill>
              <a:effectLst/>
              <a:latin typeface="+mn-lt"/>
              <a:ea typeface="+mn-ea"/>
              <a:cs typeface="+mn-cs"/>
              <a:sym typeface="Wingdings"/>
            </a:rPr>
            <a:t> </a:t>
          </a:r>
          <a:r>
            <a:rPr lang="en-US" sz="1100" b="0" i="0" u="none" strike="noStrike" baseline="0">
              <a:solidFill>
                <a:schemeClr val="accent5">
                  <a:lumMod val="50000"/>
                </a:schemeClr>
              </a:solidFill>
              <a:latin typeface="+mn-lt"/>
              <a:cs typeface="Times New Roman"/>
            </a:rPr>
            <a:t>conforming/defective</a:t>
          </a:r>
        </a:p>
        <a:p>
          <a:pPr algn="l" rtl="0">
            <a:defRPr sz="1000"/>
          </a:pPr>
          <a:r>
            <a:rPr lang="en-US" sz="1100" b="0" i="0" u="none" strike="noStrike" baseline="0">
              <a:solidFill>
                <a:schemeClr val="accent5">
                  <a:lumMod val="50000"/>
                </a:schemeClr>
              </a:solidFill>
              <a:latin typeface="+mn-lt"/>
              <a:cs typeface="Times New Roman"/>
            </a:rPr>
            <a:t>      </a:t>
          </a:r>
          <a:r>
            <a:rPr lang="en-US" sz="1100" b="0" i="0" baseline="0">
              <a:solidFill>
                <a:schemeClr val="accent5">
                  <a:lumMod val="50000"/>
                </a:schemeClr>
              </a:solidFill>
              <a:effectLst/>
              <a:latin typeface="+mn-lt"/>
              <a:ea typeface="+mn-ea"/>
              <a:cs typeface="+mn-cs"/>
              <a:sym typeface="Wingdings"/>
            </a:rPr>
            <a:t></a:t>
          </a:r>
          <a:r>
            <a:rPr lang="en-US" sz="1100" b="0" i="0" u="none" strike="noStrike" baseline="0">
              <a:solidFill>
                <a:schemeClr val="accent5">
                  <a:lumMod val="50000"/>
                </a:schemeClr>
              </a:solidFill>
              <a:latin typeface="+mn-lt"/>
              <a:cs typeface="Times New Roman"/>
            </a:rPr>
            <a:t> acceptable/unacceptable</a:t>
          </a:r>
        </a:p>
        <a:p>
          <a:pPr algn="l" rtl="0">
            <a:defRPr sz="1000"/>
          </a:pPr>
          <a:r>
            <a:rPr lang="en-US" sz="1100" b="0" i="0" u="none" strike="noStrike" baseline="0">
              <a:solidFill>
                <a:schemeClr val="accent5">
                  <a:lumMod val="50000"/>
                </a:schemeClr>
              </a:solidFill>
              <a:latin typeface="+mn-lt"/>
              <a:cs typeface="Times New Roman"/>
            </a:rPr>
            <a:t>      </a:t>
          </a:r>
          <a:r>
            <a:rPr lang="en-US" sz="1100" b="0" i="0" baseline="0">
              <a:solidFill>
                <a:schemeClr val="accent5">
                  <a:lumMod val="50000"/>
                </a:schemeClr>
              </a:solidFill>
              <a:effectLst/>
              <a:latin typeface="+mn-lt"/>
              <a:ea typeface="+mn-ea"/>
              <a:cs typeface="+mn-cs"/>
              <a:sym typeface="Wingdings"/>
            </a:rPr>
            <a:t> s</a:t>
          </a:r>
          <a:r>
            <a:rPr lang="en-US" sz="1100" b="0" i="0" u="none" strike="noStrike" baseline="0">
              <a:solidFill>
                <a:schemeClr val="accent5">
                  <a:lumMod val="50000"/>
                </a:schemeClr>
              </a:solidFill>
              <a:latin typeface="+mn-lt"/>
              <a:cs typeface="Times New Roman"/>
            </a:rPr>
            <a:t>afe/unsafe</a:t>
          </a:r>
        </a:p>
        <a:p>
          <a:pPr algn="l" rtl="0">
            <a:defRPr sz="1000"/>
          </a:pPr>
          <a:endParaRPr lang="en-US" sz="11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The illustrative error rates shown here are only approximations to reflect an order of magnitude.  In any industry, DPMO will undergo frequent change (hopefully downward) as quality control is improved.  The applications here are mostly for health care because the source was a hospital publication</a:t>
          </a:r>
          <a:r>
            <a:rPr lang="en-US" sz="1100" b="0" i="0" u="none" strike="noStrike" baseline="0">
              <a:solidFill>
                <a:srgbClr val="000000"/>
              </a:solidFill>
              <a:latin typeface="Times New Roman" pitchFamily="18" charset="0"/>
              <a:cs typeface="Times New Roman" pitchFamily="18" charset="0"/>
            </a:rPr>
            <a:t>. </a:t>
          </a:r>
          <a:r>
            <a:rPr lang="en-US" sz="1100" b="0" i="1" baseline="0">
              <a:effectLst/>
              <a:latin typeface="Times New Roman" pitchFamily="18" charset="0"/>
              <a:ea typeface="+mn-ea"/>
              <a:cs typeface="Times New Roman" pitchFamily="18" charset="0"/>
            </a:rPr>
            <a:t>Source</a:t>
          </a:r>
          <a:r>
            <a:rPr lang="en-US" sz="1100" b="0" i="0" baseline="0">
              <a:effectLst/>
              <a:latin typeface="Times New Roman" pitchFamily="18" charset="0"/>
              <a:ea typeface="+mn-ea"/>
              <a:cs typeface="Times New Roman" pitchFamily="18" charset="0"/>
            </a:rPr>
            <a:t>  </a:t>
          </a:r>
          <a:r>
            <a:rPr lang="en-US" sz="1100" b="0" i="1" baseline="0">
              <a:effectLst/>
              <a:latin typeface="Times New Roman" pitchFamily="18" charset="0"/>
              <a:ea typeface="+mn-ea"/>
              <a:cs typeface="Times New Roman" pitchFamily="18" charset="0"/>
            </a:rPr>
            <a:t>Trustee</a:t>
          </a:r>
          <a:r>
            <a:rPr lang="en-US" sz="1100" b="0" i="0" baseline="0">
              <a:effectLst/>
              <a:latin typeface="Times New Roman" pitchFamily="18" charset="0"/>
              <a:ea typeface="+mn-ea"/>
              <a:cs typeface="Times New Roman" pitchFamily="18" charset="0"/>
            </a:rPr>
            <a:t>, Vol. 54, No. 8, September, 2001, p. 14.  </a:t>
          </a:r>
          <a:endParaRPr lang="en-US" sz="1100" b="0" i="0" u="none" strike="noStrike" baseline="0">
            <a:solidFill>
              <a:srgbClr val="000000"/>
            </a:solidFill>
            <a:latin typeface="Times New Roman" pitchFamily="18" charset="0"/>
            <a:cs typeface="Times New Roman" pitchFamily="18" charset="0"/>
          </a:endParaRPr>
        </a:p>
        <a:p>
          <a:pPr algn="l" rtl="0">
            <a:defRPr sz="1000"/>
          </a:pPr>
          <a:endParaRPr lang="en-US" sz="1000" b="0" i="0" u="none" strike="noStrike" baseline="0">
            <a:solidFill>
              <a:srgbClr val="000000"/>
            </a:solidFill>
            <a:latin typeface="Arial"/>
            <a:cs typeface="Arial"/>
          </a:endParaRPr>
        </a:p>
      </xdr:txBody>
    </xdr:sp>
    <xdr:clientData/>
  </xdr:twoCellAnchor>
  <xdr:twoCellAnchor editAs="oneCell">
    <xdr:from>
      <xdr:col>9</xdr:col>
      <xdr:colOff>533400</xdr:colOff>
      <xdr:row>18</xdr:row>
      <xdr:rowOff>9525</xdr:rowOff>
    </xdr:from>
    <xdr:to>
      <xdr:col>13</xdr:col>
      <xdr:colOff>104524</xdr:colOff>
      <xdr:row>27</xdr:row>
      <xdr:rowOff>104581</xdr:rowOff>
    </xdr:to>
    <xdr:pic>
      <xdr:nvPicPr>
        <xdr:cNvPr id="17" name="Picture 16"/>
        <xdr:cNvPicPr>
          <a:picLocks noChangeAspect="1"/>
        </xdr:cNvPicPr>
      </xdr:nvPicPr>
      <xdr:blipFill>
        <a:blip xmlns:r="http://schemas.openxmlformats.org/officeDocument/2006/relationships" r:embed="rId2"/>
        <a:stretch>
          <a:fillRect/>
        </a:stretch>
      </xdr:blipFill>
      <xdr:spPr>
        <a:xfrm>
          <a:off x="6562725" y="2952750"/>
          <a:ext cx="2009524" cy="15523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19050</xdr:colOff>
      <xdr:row>2</xdr:row>
      <xdr:rowOff>19050</xdr:rowOff>
    </xdr:from>
    <xdr:to>
      <xdr:col>9</xdr:col>
      <xdr:colOff>209550</xdr:colOff>
      <xdr:row>13</xdr:row>
      <xdr:rowOff>66675</xdr:rowOff>
    </xdr:to>
    <xdr:sp macro="" textlink="">
      <xdr:nvSpPr>
        <xdr:cNvPr id="4097" name="Text Box 1"/>
        <xdr:cNvSpPr txBox="1">
          <a:spLocks noChangeArrowheads="1"/>
        </xdr:cNvSpPr>
      </xdr:nvSpPr>
      <xdr:spPr bwMode="auto">
        <a:xfrm>
          <a:off x="4400550" y="371475"/>
          <a:ext cx="2628900" cy="23431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a:t>
          </a:r>
          <a:r>
            <a:rPr lang="en-US" sz="1100" b="0" i="0" u="none" strike="noStrike" baseline="0">
              <a:solidFill>
                <a:srgbClr val="000000"/>
              </a:solidFill>
              <a:latin typeface="Times New Roman"/>
              <a:cs typeface="Times New Roman"/>
            </a:rPr>
            <a:t>  The six-sigma methodology requires extensive training and widespread participation in goal-setting, defining and interpreting quality standards, and evaluation of progress.  There are consulting companies that offer six-sigma training appropriate for different industries.  For more information, search web sites with keywords like "quality" and "six-sigma" and the name of your industry.  Many consulting firms offer free literature or helpful web sites to illustrate the services that they can offer their clients, often with informative illustrations.</a:t>
          </a:r>
          <a:endParaRPr lang="en-US" sz="11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editAs="oneCell">
    <xdr:from>
      <xdr:col>3</xdr:col>
      <xdr:colOff>971550</xdr:colOff>
      <xdr:row>9</xdr:row>
      <xdr:rowOff>114300</xdr:rowOff>
    </xdr:from>
    <xdr:to>
      <xdr:col>4</xdr:col>
      <xdr:colOff>415826</xdr:colOff>
      <xdr:row>19</xdr:row>
      <xdr:rowOff>114300</xdr:rowOff>
    </xdr:to>
    <xdr:pic>
      <xdr:nvPicPr>
        <xdr:cNvPr id="4107" name="Picture 5" descr="Learning to Fly 4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3175" y="2114550"/>
          <a:ext cx="1644551"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xdr:row>
      <xdr:rowOff>9525</xdr:rowOff>
    </xdr:from>
    <xdr:to>
      <xdr:col>3</xdr:col>
      <xdr:colOff>704599</xdr:colOff>
      <xdr:row>19</xdr:row>
      <xdr:rowOff>104581</xdr:rowOff>
    </xdr:to>
    <xdr:pic>
      <xdr:nvPicPr>
        <xdr:cNvPr id="6" name="Picture 5"/>
        <xdr:cNvPicPr>
          <a:picLocks noChangeAspect="1"/>
        </xdr:cNvPicPr>
      </xdr:nvPicPr>
      <xdr:blipFill>
        <a:blip xmlns:r="http://schemas.openxmlformats.org/officeDocument/2006/relationships" r:embed="rId2"/>
        <a:stretch>
          <a:fillRect/>
        </a:stretch>
      </xdr:blipFill>
      <xdr:spPr>
        <a:xfrm>
          <a:off x="266700" y="2171700"/>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G26"/>
  <sheetViews>
    <sheetView showGridLines="0" tabSelected="1" zoomScaleNormal="100" workbookViewId="0"/>
  </sheetViews>
  <sheetFormatPr defaultRowHeight="12.75" x14ac:dyDescent="0.2"/>
  <cols>
    <col min="1" max="1" width="3.42578125" style="3" customWidth="1"/>
    <col min="2" max="2" width="15.85546875" style="3" customWidth="1"/>
    <col min="3" max="3" width="16.28515625" style="3" customWidth="1"/>
    <col min="4" max="4" width="16.42578125" style="3" customWidth="1"/>
    <col min="5" max="5" width="17.85546875" style="3" customWidth="1"/>
    <col min="6" max="6" width="26.140625" style="3" bestFit="1" customWidth="1"/>
    <col min="7" max="7" width="13.5703125" style="3" customWidth="1"/>
    <col min="8" max="16384" width="9.140625" style="3"/>
  </cols>
  <sheetData>
    <row r="1" spans="2:7" ht="15" x14ac:dyDescent="0.2">
      <c r="B1" s="30" t="s">
        <v>33</v>
      </c>
    </row>
    <row r="2" spans="2:7" ht="14.25" customHeight="1" x14ac:dyDescent="0.2">
      <c r="B2" s="44"/>
      <c r="C2" s="44"/>
      <c r="D2" s="44"/>
      <c r="E2" s="44"/>
      <c r="F2" s="44"/>
      <c r="G2" s="45"/>
    </row>
    <row r="3" spans="2:7" ht="15.75" customHeight="1" x14ac:dyDescent="0.2">
      <c r="B3" s="32" t="s">
        <v>5</v>
      </c>
      <c r="C3" s="32" t="s">
        <v>4</v>
      </c>
      <c r="D3" s="32" t="s">
        <v>6</v>
      </c>
      <c r="E3" s="32" t="s">
        <v>7</v>
      </c>
      <c r="F3" s="32" t="s">
        <v>8</v>
      </c>
      <c r="G3" s="31" t="s">
        <v>9</v>
      </c>
    </row>
    <row r="4" spans="2:7" ht="21.75" customHeight="1" x14ac:dyDescent="0.2">
      <c r="B4" s="5">
        <v>1.5</v>
      </c>
      <c r="C4" s="6">
        <f t="shared" ref="C4:C11" si="0">NORMDIST(B4,0,1,1)</f>
        <v>0.93319279873114191</v>
      </c>
      <c r="D4" s="6">
        <f t="shared" ref="D4:D11" si="1">1-C4</f>
        <v>6.6807201268858085E-2</v>
      </c>
      <c r="E4" s="7">
        <f t="shared" ref="E4:E11" si="2">D4*1000000</f>
        <v>66807.201268858087</v>
      </c>
      <c r="F4" s="4" t="s">
        <v>0</v>
      </c>
      <c r="G4" s="8">
        <v>66800</v>
      </c>
    </row>
    <row r="5" spans="2:7" ht="21.75" customHeight="1" x14ac:dyDescent="0.2">
      <c r="B5" s="5">
        <v>2</v>
      </c>
      <c r="C5" s="6">
        <f t="shared" si="0"/>
        <v>0.97724986805182079</v>
      </c>
      <c r="D5" s="6">
        <f t="shared" si="1"/>
        <v>2.2750131948179209E-2</v>
      </c>
      <c r="E5" s="7">
        <f t="shared" si="2"/>
        <v>22750.131948179209</v>
      </c>
      <c r="F5" s="4"/>
      <c r="G5" s="4"/>
    </row>
    <row r="6" spans="2:7" ht="21.75" customHeight="1" x14ac:dyDescent="0.2">
      <c r="B6" s="5">
        <v>2.5</v>
      </c>
      <c r="C6" s="6">
        <f t="shared" si="0"/>
        <v>0.99379033467422384</v>
      </c>
      <c r="D6" s="6">
        <f t="shared" si="1"/>
        <v>6.2096653257761592E-3</v>
      </c>
      <c r="E6" s="7">
        <f t="shared" si="2"/>
        <v>6209.6653257761591</v>
      </c>
      <c r="F6" s="4" t="s">
        <v>1</v>
      </c>
      <c r="G6" s="8">
        <v>6210</v>
      </c>
    </row>
    <row r="7" spans="2:7" ht="21.75" customHeight="1" x14ac:dyDescent="0.2">
      <c r="B7" s="5">
        <v>3</v>
      </c>
      <c r="C7" s="6">
        <f t="shared" si="0"/>
        <v>0.9986501019683699</v>
      </c>
      <c r="D7" s="6">
        <f t="shared" si="1"/>
        <v>1.3498980316301035E-3</v>
      </c>
      <c r="E7" s="7">
        <f t="shared" si="2"/>
        <v>1349.8980316301036</v>
      </c>
      <c r="F7" s="4"/>
      <c r="G7" s="4"/>
    </row>
    <row r="8" spans="2:7" ht="21.75" customHeight="1" x14ac:dyDescent="0.2">
      <c r="B8" s="5">
        <v>3.5</v>
      </c>
      <c r="C8" s="6">
        <f t="shared" si="0"/>
        <v>0.99976737092096446</v>
      </c>
      <c r="D8" s="6">
        <f t="shared" si="1"/>
        <v>2.3262907903554009E-4</v>
      </c>
      <c r="E8" s="7">
        <f t="shared" si="2"/>
        <v>232.62907903554009</v>
      </c>
      <c r="F8" s="4" t="s">
        <v>3</v>
      </c>
      <c r="G8" s="4">
        <v>233</v>
      </c>
    </row>
    <row r="9" spans="2:7" ht="21.75" customHeight="1" x14ac:dyDescent="0.2">
      <c r="B9" s="5">
        <v>4</v>
      </c>
      <c r="C9" s="6">
        <f t="shared" si="0"/>
        <v>0.99996832875816688</v>
      </c>
      <c r="D9" s="6">
        <f t="shared" si="1"/>
        <v>3.1671241833119979E-5</v>
      </c>
      <c r="E9" s="7">
        <f t="shared" si="2"/>
        <v>31.671241833119979</v>
      </c>
      <c r="F9" s="4"/>
      <c r="G9" s="4"/>
    </row>
    <row r="10" spans="2:7" ht="21.75" customHeight="1" x14ac:dyDescent="0.2">
      <c r="B10" s="9">
        <v>4.5</v>
      </c>
      <c r="C10" s="10">
        <f t="shared" si="0"/>
        <v>0.99999660232687526</v>
      </c>
      <c r="D10" s="10">
        <f t="shared" si="1"/>
        <v>3.3976731247387093E-6</v>
      </c>
      <c r="E10" s="11">
        <f t="shared" si="2"/>
        <v>3.3976731247387093</v>
      </c>
      <c r="F10" s="12" t="s">
        <v>2</v>
      </c>
      <c r="G10" s="13">
        <v>3.4</v>
      </c>
    </row>
    <row r="11" spans="2:7" ht="21.75" customHeight="1" x14ac:dyDescent="0.2">
      <c r="B11" s="5">
        <v>6</v>
      </c>
      <c r="C11" s="6">
        <f t="shared" si="0"/>
        <v>0.9999999990134123</v>
      </c>
      <c r="D11" s="6">
        <f t="shared" si="1"/>
        <v>9.8658770042447941E-10</v>
      </c>
      <c r="E11" s="7">
        <f t="shared" si="2"/>
        <v>9.8658770042447941E-4</v>
      </c>
      <c r="F11" s="4"/>
      <c r="G11" s="4"/>
    </row>
    <row r="14" spans="2:7" ht="12.75" customHeight="1" x14ac:dyDescent="0.2"/>
    <row r="16" spans="2:7" ht="12.75" customHeight="1" x14ac:dyDescent="0.2"/>
    <row r="17"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6" ht="12.75" customHeight="1" x14ac:dyDescent="0.2"/>
  </sheetData>
  <sheetProtection formatCells="0" formatColumns="0" formatRows="0"/>
  <phoneticPr fontId="0" type="noConversion"/>
  <pageMargins left="0.75" right="0.75" top="1" bottom="1" header="0.5" footer="0.5"/>
  <pageSetup scale="83"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X222"/>
  <sheetViews>
    <sheetView showGridLines="0" zoomScaleNormal="100" workbookViewId="0"/>
  </sheetViews>
  <sheetFormatPr defaultRowHeight="12.75" x14ac:dyDescent="0.2"/>
  <cols>
    <col min="1" max="1" width="3.42578125" style="3" customWidth="1"/>
    <col min="2" max="2" width="9.140625" style="3"/>
    <col min="3" max="3" width="13.42578125" style="3" customWidth="1"/>
    <col min="4" max="4" width="18.140625" style="3" customWidth="1"/>
    <col min="5" max="16" width="9.140625" style="3"/>
    <col min="17" max="17" width="12.42578125" style="3" bestFit="1" customWidth="1"/>
    <col min="18" max="16384" width="9.140625" style="3"/>
  </cols>
  <sheetData>
    <row r="1" spans="2:24" ht="18.75" x14ac:dyDescent="0.3">
      <c r="B1" s="37" t="s">
        <v>33</v>
      </c>
    </row>
    <row r="2" spans="2:24" x14ac:dyDescent="0.2">
      <c r="F2" s="14"/>
      <c r="G2" s="14"/>
      <c r="H2" s="14"/>
      <c r="I2" s="14"/>
      <c r="J2" s="14"/>
      <c r="K2" s="14"/>
      <c r="L2" s="14"/>
      <c r="M2" s="14"/>
      <c r="N2" s="14"/>
      <c r="O2" s="14"/>
      <c r="P2" s="17">
        <v>-5</v>
      </c>
      <c r="Q2" s="18">
        <f t="shared" ref="Q2:Q46" si="0">NORMDIST(P2,0,1,0)</f>
        <v>1.4867195147342977E-6</v>
      </c>
      <c r="T2" s="4">
        <v>-1.5</v>
      </c>
      <c r="U2" s="4">
        <v>0</v>
      </c>
      <c r="V2" s="19">
        <f>-ABS(B4)</f>
        <v>-3.1</v>
      </c>
      <c r="W2" s="4">
        <v>0</v>
      </c>
      <c r="X2" s="4">
        <v>31</v>
      </c>
    </row>
    <row r="3" spans="2:24" ht="18" x14ac:dyDescent="0.25">
      <c r="B3" s="43" t="s">
        <v>36</v>
      </c>
      <c r="C3" s="43"/>
      <c r="H3" s="14"/>
      <c r="I3" s="14"/>
      <c r="J3" s="14"/>
      <c r="K3" s="14"/>
      <c r="L3" s="14"/>
      <c r="M3" s="14"/>
      <c r="N3" s="14"/>
      <c r="O3" s="14"/>
      <c r="P3" s="17">
        <v>-4.95</v>
      </c>
      <c r="Q3" s="18">
        <f t="shared" si="0"/>
        <v>1.9066009031228108E-6</v>
      </c>
      <c r="T3" s="4">
        <v>-1.5</v>
      </c>
      <c r="U3" s="4">
        <v>0.4</v>
      </c>
      <c r="V3" s="19">
        <f>-ABS(B4)</f>
        <v>-3.1</v>
      </c>
      <c r="W3" s="4">
        <v>0.4</v>
      </c>
      <c r="X3" s="4"/>
    </row>
    <row r="4" spans="2:24" x14ac:dyDescent="0.2">
      <c r="B4" s="39">
        <f>X2/10</f>
        <v>3.1</v>
      </c>
      <c r="C4" s="38"/>
      <c r="P4" s="17">
        <v>-4.9000000000000004</v>
      </c>
      <c r="Q4" s="18">
        <f t="shared" si="0"/>
        <v>2.4389607458933522E-6</v>
      </c>
      <c r="T4" s="4">
        <v>1.5</v>
      </c>
      <c r="U4" s="4">
        <v>0.4</v>
      </c>
      <c r="V4" s="4">
        <f>ABS(B4)</f>
        <v>3.1</v>
      </c>
      <c r="W4" s="4">
        <v>0.4</v>
      </c>
      <c r="X4" s="4"/>
    </row>
    <row r="5" spans="2:24" x14ac:dyDescent="0.2">
      <c r="B5" s="40"/>
      <c r="C5" s="38"/>
      <c r="P5" s="17">
        <v>-4.8499999999999996</v>
      </c>
      <c r="Q5" s="18">
        <f t="shared" si="0"/>
        <v>3.1121755791489445E-6</v>
      </c>
      <c r="T5" s="4">
        <v>1.5</v>
      </c>
      <c r="U5" s="4">
        <v>0</v>
      </c>
      <c r="V5" s="4">
        <f>ABS(B4)</f>
        <v>3.1</v>
      </c>
      <c r="W5" s="4">
        <v>0</v>
      </c>
      <c r="X5" s="4"/>
    </row>
    <row r="6" spans="2:24" x14ac:dyDescent="0.2">
      <c r="B6" s="40"/>
      <c r="P6" s="17">
        <v>-4.8</v>
      </c>
      <c r="Q6" s="18">
        <f t="shared" si="0"/>
        <v>3.9612990910320753E-6</v>
      </c>
      <c r="T6" s="8" t="str">
        <f>CONCATENATE(TEXT(T11,T8)," defects per million")</f>
        <v>968 defects per million</v>
      </c>
      <c r="U6" s="4"/>
      <c r="V6" s="4"/>
      <c r="W6" s="4"/>
      <c r="X6" s="4"/>
    </row>
    <row r="7" spans="2:24" x14ac:dyDescent="0.2">
      <c r="B7" s="41"/>
      <c r="P7" s="17">
        <v>-4.75</v>
      </c>
      <c r="Q7" s="18">
        <f t="shared" si="0"/>
        <v>5.0295072885924454E-6</v>
      </c>
      <c r="T7" s="20"/>
      <c r="U7" s="4"/>
      <c r="V7" s="4"/>
      <c r="W7" s="4"/>
      <c r="X7" s="4"/>
    </row>
    <row r="8" spans="2:24" x14ac:dyDescent="0.2">
      <c r="P8" s="17">
        <v>-4.7</v>
      </c>
      <c r="Q8" s="18">
        <f t="shared" si="0"/>
        <v>6.3698251788670899E-6</v>
      </c>
      <c r="T8" s="20" t="str">
        <f>IF(T11&lt;100,"0.0","#,##0")</f>
        <v>#,##0</v>
      </c>
      <c r="U8" s="4"/>
      <c r="V8" s="4"/>
      <c r="W8" s="4"/>
      <c r="X8" s="4"/>
    </row>
    <row r="9" spans="2:24" x14ac:dyDescent="0.2">
      <c r="P9" s="17">
        <v>-4.6500000000000004</v>
      </c>
      <c r="Q9" s="18">
        <f t="shared" si="0"/>
        <v>8.0471824564922952E-6</v>
      </c>
      <c r="T9" s="4"/>
      <c r="U9" s="4"/>
      <c r="V9" s="4"/>
      <c r="W9" s="4"/>
      <c r="X9" s="4"/>
    </row>
    <row r="10" spans="2:24" ht="18.75" x14ac:dyDescent="0.3">
      <c r="P10" s="17">
        <v>-4.5999999999999996</v>
      </c>
      <c r="Q10" s="18">
        <f t="shared" si="0"/>
        <v>1.0140852065486758E-5</v>
      </c>
      <c r="T10" s="21" t="s">
        <v>7</v>
      </c>
      <c r="U10" s="4"/>
      <c r="V10" s="4"/>
      <c r="W10" s="4"/>
      <c r="X10" s="4"/>
    </row>
    <row r="11" spans="2:24" x14ac:dyDescent="0.2">
      <c r="P11" s="17">
        <v>-4.5500000000000096</v>
      </c>
      <c r="Q11" s="18">
        <f t="shared" si="0"/>
        <v>1.2747332381832898E-5</v>
      </c>
      <c r="T11" s="42">
        <f>1000000*(1-NORMDIST(B4,0,1,1))</f>
        <v>967.60321321831543</v>
      </c>
      <c r="U11" s="4"/>
      <c r="V11" s="4"/>
      <c r="W11" s="4"/>
      <c r="X11" s="4"/>
    </row>
    <row r="12" spans="2:24" x14ac:dyDescent="0.2">
      <c r="P12" s="17">
        <v>-4.5000000000000098</v>
      </c>
      <c r="Q12" s="18">
        <f t="shared" si="0"/>
        <v>1.5983741106904766E-5</v>
      </c>
      <c r="T12" s="42"/>
      <c r="U12" s="4"/>
      <c r="V12" s="4"/>
      <c r="W12" s="4"/>
      <c r="X12" s="4"/>
    </row>
    <row r="13" spans="2:24" x14ac:dyDescent="0.2">
      <c r="P13" s="17">
        <v>-4.4500000000000099</v>
      </c>
      <c r="Q13" s="18">
        <f t="shared" si="0"/>
        <v>1.9991796706921937E-5</v>
      </c>
      <c r="T13" s="42"/>
      <c r="U13" s="4"/>
      <c r="V13" s="4"/>
      <c r="W13" s="4"/>
      <c r="X13" s="4"/>
    </row>
    <row r="14" spans="2:24" ht="12.75" customHeight="1" x14ac:dyDescent="0.2">
      <c r="P14" s="17">
        <v>-4.4000000000000101</v>
      </c>
      <c r="Q14" s="18">
        <f t="shared" si="0"/>
        <v>2.4942471290052468E-5</v>
      </c>
    </row>
    <row r="15" spans="2:24" x14ac:dyDescent="0.2">
      <c r="P15" s="17">
        <v>-4.3500000000000103</v>
      </c>
      <c r="Q15" s="18">
        <f t="shared" si="0"/>
        <v>3.1041407057848837E-5</v>
      </c>
    </row>
    <row r="16" spans="2:24" ht="12.75" customHeight="1" x14ac:dyDescent="0.2">
      <c r="P16" s="17">
        <v>-4.3000000000000096</v>
      </c>
      <c r="Q16" s="18">
        <f t="shared" si="0"/>
        <v>3.853519674208549E-5</v>
      </c>
    </row>
    <row r="17" spans="16:17" ht="12.75" customHeight="1" x14ac:dyDescent="0.2">
      <c r="P17" s="17">
        <v>-4.2500000000000098</v>
      </c>
      <c r="Q17" s="18">
        <f t="shared" si="0"/>
        <v>4.7718636541202993E-5</v>
      </c>
    </row>
    <row r="18" spans="16:17" x14ac:dyDescent="0.2">
      <c r="P18" s="17">
        <v>-4.2000000000000099</v>
      </c>
      <c r="Q18" s="18">
        <f t="shared" si="0"/>
        <v>5.8943067756537443E-5</v>
      </c>
    </row>
    <row r="19" spans="16:17" ht="12.75" customHeight="1" x14ac:dyDescent="0.2">
      <c r="P19" s="17">
        <v>-4.1500000000000101</v>
      </c>
      <c r="Q19" s="18">
        <f t="shared" si="0"/>
        <v>7.2625930302249369E-5</v>
      </c>
    </row>
    <row r="20" spans="16:17" ht="12.75" customHeight="1" x14ac:dyDescent="0.2">
      <c r="P20" s="17">
        <v>-4.1000000000000103</v>
      </c>
      <c r="Q20" s="18">
        <f t="shared" si="0"/>
        <v>8.926165717712912E-5</v>
      </c>
    </row>
    <row r="21" spans="16:17" ht="12.75" customHeight="1" x14ac:dyDescent="0.2">
      <c r="P21" s="17">
        <v>-4.0500000000000096</v>
      </c>
      <c r="Q21" s="18">
        <f t="shared" si="0"/>
        <v>1.0943404343979627E-4</v>
      </c>
    </row>
    <row r="22" spans="16:17" ht="12.75" customHeight="1" x14ac:dyDescent="0.2">
      <c r="P22" s="17">
        <v>-4.0000000000000098</v>
      </c>
      <c r="Q22" s="18">
        <f t="shared" si="0"/>
        <v>1.3383022576488014E-4</v>
      </c>
    </row>
    <row r="23" spans="16:17" ht="12.75" customHeight="1" x14ac:dyDescent="0.2">
      <c r="P23" s="17">
        <v>-3.9500000000000099</v>
      </c>
      <c r="Q23" s="18">
        <f t="shared" si="0"/>
        <v>1.6325640876623562E-4</v>
      </c>
    </row>
    <row r="24" spans="16:17" ht="12.75" customHeight="1" x14ac:dyDescent="0.2">
      <c r="P24" s="17">
        <v>-3.9000000000000101</v>
      </c>
      <c r="Q24" s="18">
        <f t="shared" si="0"/>
        <v>1.9865547139276475E-4</v>
      </c>
    </row>
    <row r="25" spans="16:17" x14ac:dyDescent="0.2">
      <c r="P25" s="17">
        <v>-3.8500000000000099</v>
      </c>
      <c r="Q25" s="18">
        <f t="shared" si="0"/>
        <v>2.4112658022598424E-4</v>
      </c>
    </row>
    <row r="26" spans="16:17" ht="12.75" customHeight="1" x14ac:dyDescent="0.2">
      <c r="P26" s="17">
        <v>-3.80000000000001</v>
      </c>
      <c r="Q26" s="18">
        <f t="shared" si="0"/>
        <v>2.919469257914491E-4</v>
      </c>
    </row>
    <row r="27" spans="16:17" x14ac:dyDescent="0.2">
      <c r="P27" s="17">
        <v>-3.7500000000000102</v>
      </c>
      <c r="Q27" s="18">
        <f t="shared" si="0"/>
        <v>3.5259568236743191E-4</v>
      </c>
    </row>
    <row r="28" spans="16:17" x14ac:dyDescent="0.2">
      <c r="P28" s="17">
        <v>-3.7000000000000099</v>
      </c>
      <c r="Q28" s="18">
        <f t="shared" si="0"/>
        <v>4.2478027055073593E-4</v>
      </c>
    </row>
    <row r="29" spans="16:17" x14ac:dyDescent="0.2">
      <c r="P29" s="17">
        <v>-3.6500000000000101</v>
      </c>
      <c r="Q29" s="18">
        <f t="shared" si="0"/>
        <v>5.1046497434416652E-4</v>
      </c>
    </row>
    <row r="30" spans="16:17" x14ac:dyDescent="0.2">
      <c r="P30" s="17">
        <v>-3.6000000000000099</v>
      </c>
      <c r="Q30" s="18">
        <f t="shared" si="0"/>
        <v>6.1190193011375076E-4</v>
      </c>
    </row>
    <row r="31" spans="16:17" x14ac:dyDescent="0.2">
      <c r="P31" s="17">
        <v>-3.55000000000001</v>
      </c>
      <c r="Q31" s="18">
        <f t="shared" si="0"/>
        <v>7.3166446283028422E-4</v>
      </c>
    </row>
    <row r="32" spans="16:17" x14ac:dyDescent="0.2">
      <c r="P32" s="17">
        <v>-3.5000000000000102</v>
      </c>
      <c r="Q32" s="18">
        <f t="shared" si="0"/>
        <v>8.7268269504572915E-4</v>
      </c>
    </row>
    <row r="33" spans="16:17" x14ac:dyDescent="0.2">
      <c r="P33" s="17">
        <v>-3.4500000000000099</v>
      </c>
      <c r="Q33" s="18">
        <f t="shared" si="0"/>
        <v>1.0382812956613752E-3</v>
      </c>
    </row>
    <row r="34" spans="16:17" x14ac:dyDescent="0.2">
      <c r="P34" s="17">
        <v>-3.4000000000000101</v>
      </c>
      <c r="Q34" s="18">
        <f t="shared" si="0"/>
        <v>1.2322191684729772E-3</v>
      </c>
    </row>
    <row r="35" spans="16:17" x14ac:dyDescent="0.2">
      <c r="P35" s="17">
        <v>-3.3500000000000099</v>
      </c>
      <c r="Q35" s="18">
        <f t="shared" si="0"/>
        <v>1.458730804666698E-3</v>
      </c>
    </row>
    <row r="36" spans="16:17" x14ac:dyDescent="0.2">
      <c r="P36" s="17">
        <v>-3.30000000000001</v>
      </c>
      <c r="Q36" s="18">
        <f t="shared" si="0"/>
        <v>1.7225689390536229E-3</v>
      </c>
    </row>
    <row r="37" spans="16:17" x14ac:dyDescent="0.2">
      <c r="P37" s="17">
        <v>-3.2500000000000102</v>
      </c>
      <c r="Q37" s="18">
        <f t="shared" si="0"/>
        <v>2.0290480572997013E-3</v>
      </c>
    </row>
    <row r="38" spans="16:17" x14ac:dyDescent="0.2">
      <c r="P38" s="17">
        <v>-3.2000000000000099</v>
      </c>
      <c r="Q38" s="18">
        <f t="shared" si="0"/>
        <v>2.3840882014647662E-3</v>
      </c>
    </row>
    <row r="39" spans="16:17" x14ac:dyDescent="0.2">
      <c r="P39" s="17">
        <v>-3.1500000000000101</v>
      </c>
      <c r="Q39" s="18">
        <f t="shared" si="0"/>
        <v>2.7942584148793578E-3</v>
      </c>
    </row>
    <row r="40" spans="16:17" x14ac:dyDescent="0.2">
      <c r="P40" s="17">
        <v>-3.1000000000000099</v>
      </c>
      <c r="Q40" s="18">
        <f t="shared" si="0"/>
        <v>3.2668190561998202E-3</v>
      </c>
    </row>
    <row r="41" spans="16:17" x14ac:dyDescent="0.2">
      <c r="P41" s="17">
        <v>-3.05000000000001</v>
      </c>
      <c r="Q41" s="18">
        <f t="shared" si="0"/>
        <v>3.809762098221692E-3</v>
      </c>
    </row>
    <row r="42" spans="16:17" x14ac:dyDescent="0.2">
      <c r="P42" s="17">
        <v>-3.0000000000000102</v>
      </c>
      <c r="Q42" s="18">
        <f t="shared" si="0"/>
        <v>4.431848411937874E-3</v>
      </c>
    </row>
    <row r="43" spans="16:17" x14ac:dyDescent="0.2">
      <c r="P43" s="17">
        <v>-2.9500000000000099</v>
      </c>
      <c r="Q43" s="18">
        <f t="shared" si="0"/>
        <v>5.1426409230537883E-3</v>
      </c>
    </row>
    <row r="44" spans="16:17" x14ac:dyDescent="0.2">
      <c r="P44" s="17">
        <v>-2.9000000000000101</v>
      </c>
      <c r="Q44" s="18">
        <f t="shared" si="0"/>
        <v>5.9525324197756795E-3</v>
      </c>
    </row>
    <row r="45" spans="16:17" x14ac:dyDescent="0.2">
      <c r="P45" s="17">
        <v>-2.8500000000000099</v>
      </c>
      <c r="Q45" s="18">
        <f t="shared" si="0"/>
        <v>6.8727666906137829E-3</v>
      </c>
    </row>
    <row r="46" spans="16:17" x14ac:dyDescent="0.2">
      <c r="P46" s="17">
        <v>-2.80000000000001</v>
      </c>
      <c r="Q46" s="18">
        <f t="shared" si="0"/>
        <v>7.915451582979743E-3</v>
      </c>
    </row>
    <row r="47" spans="16:17" x14ac:dyDescent="0.2">
      <c r="P47" s="17">
        <v>-2.7500000000000102</v>
      </c>
      <c r="Q47" s="18">
        <f t="shared" ref="Q47:Q110" si="1">NORMDIST(P47,0,1,0)</f>
        <v>9.0935625015907996E-3</v>
      </c>
    </row>
    <row r="48" spans="16:17" x14ac:dyDescent="0.2">
      <c r="P48" s="17">
        <v>-2.7000000000000099</v>
      </c>
      <c r="Q48" s="18">
        <f t="shared" si="1"/>
        <v>1.0420934814422318E-2</v>
      </c>
    </row>
    <row r="49" spans="16:17" x14ac:dyDescent="0.2">
      <c r="P49" s="17">
        <v>-2.6500000000000101</v>
      </c>
      <c r="Q49" s="18">
        <f t="shared" si="1"/>
        <v>1.1912243607604862E-2</v>
      </c>
    </row>
    <row r="50" spans="16:17" x14ac:dyDescent="0.2">
      <c r="P50" s="17">
        <v>-2.6000000000000099</v>
      </c>
      <c r="Q50" s="18">
        <f t="shared" si="1"/>
        <v>1.3582969233685271E-2</v>
      </c>
    </row>
    <row r="51" spans="16:17" x14ac:dyDescent="0.2">
      <c r="P51" s="17">
        <v>-2.55000000000001</v>
      </c>
      <c r="Q51" s="18">
        <f t="shared" si="1"/>
        <v>1.5449347134394779E-2</v>
      </c>
    </row>
    <row r="52" spans="16:17" x14ac:dyDescent="0.2">
      <c r="P52" s="17">
        <v>-2.5000000000000102</v>
      </c>
      <c r="Q52" s="18">
        <f t="shared" si="1"/>
        <v>1.7528300493568086E-2</v>
      </c>
    </row>
    <row r="53" spans="16:17" x14ac:dyDescent="0.2">
      <c r="P53" s="17">
        <v>-2.4500000000000099</v>
      </c>
      <c r="Q53" s="18">
        <f t="shared" si="1"/>
        <v>1.9837354391794845E-2</v>
      </c>
    </row>
    <row r="54" spans="16:17" x14ac:dyDescent="0.2">
      <c r="P54" s="17">
        <v>-2.4000000000000101</v>
      </c>
      <c r="Q54" s="18">
        <f t="shared" si="1"/>
        <v>2.2394530294842355E-2</v>
      </c>
    </row>
    <row r="55" spans="16:17" x14ac:dyDescent="0.2">
      <c r="P55" s="17">
        <v>-2.3500000000000099</v>
      </c>
      <c r="Q55" s="18">
        <f t="shared" si="1"/>
        <v>2.5218219915193813E-2</v>
      </c>
    </row>
    <row r="56" spans="16:17" x14ac:dyDescent="0.2">
      <c r="P56" s="17">
        <v>-2.30000000000001</v>
      </c>
      <c r="Q56" s="18">
        <f t="shared" si="1"/>
        <v>2.8327037741600516E-2</v>
      </c>
    </row>
    <row r="57" spans="16:17" x14ac:dyDescent="0.2">
      <c r="P57" s="17">
        <v>-2.2500000000000102</v>
      </c>
      <c r="Q57" s="18">
        <f t="shared" si="1"/>
        <v>3.1739651835666682E-2</v>
      </c>
    </row>
    <row r="58" spans="16:17" x14ac:dyDescent="0.2">
      <c r="P58" s="17">
        <v>-2.2000000000000099</v>
      </c>
      <c r="Q58" s="18">
        <f t="shared" si="1"/>
        <v>3.5474592846230668E-2</v>
      </c>
    </row>
    <row r="59" spans="16:17" x14ac:dyDescent="0.2">
      <c r="P59" s="17">
        <v>-2.1500000000000101</v>
      </c>
      <c r="Q59" s="18">
        <f t="shared" si="1"/>
        <v>3.955004158936936E-2</v>
      </c>
    </row>
    <row r="60" spans="16:17" x14ac:dyDescent="0.2">
      <c r="P60" s="17">
        <v>-2.1000000000000099</v>
      </c>
      <c r="Q60" s="18">
        <f t="shared" si="1"/>
        <v>4.3983595980426296E-2</v>
      </c>
    </row>
    <row r="61" spans="16:17" x14ac:dyDescent="0.2">
      <c r="P61" s="17">
        <v>-2.05000000000001</v>
      </c>
      <c r="Q61" s="18">
        <f t="shared" si="1"/>
        <v>4.8792018579181751E-2</v>
      </c>
    </row>
    <row r="62" spans="16:17" x14ac:dyDescent="0.2">
      <c r="P62" s="17">
        <v>-2.0000000000000102</v>
      </c>
      <c r="Q62" s="18">
        <f t="shared" si="1"/>
        <v>5.3990966513186953E-2</v>
      </c>
    </row>
    <row r="63" spans="16:17" x14ac:dyDescent="0.2">
      <c r="P63" s="17">
        <v>-1.9500000000000099</v>
      </c>
      <c r="Q63" s="18">
        <f t="shared" si="1"/>
        <v>5.9594706068814909E-2</v>
      </c>
    </row>
    <row r="64" spans="16:17" x14ac:dyDescent="0.2">
      <c r="P64" s="17">
        <v>-1.9000000000000099</v>
      </c>
      <c r="Q64" s="18">
        <f t="shared" si="1"/>
        <v>6.561581477467536E-2</v>
      </c>
    </row>
    <row r="65" spans="16:17" x14ac:dyDescent="0.2">
      <c r="P65" s="17">
        <v>-1.8500000000000101</v>
      </c>
      <c r="Q65" s="18">
        <f t="shared" si="1"/>
        <v>7.2064874336216667E-2</v>
      </c>
    </row>
    <row r="66" spans="16:17" x14ac:dyDescent="0.2">
      <c r="P66" s="17">
        <v>-1.80000000000001</v>
      </c>
      <c r="Q66" s="18">
        <f t="shared" si="1"/>
        <v>7.8950158300892734E-2</v>
      </c>
    </row>
    <row r="67" spans="16:17" x14ac:dyDescent="0.2">
      <c r="P67" s="17">
        <v>-1.75000000000002</v>
      </c>
      <c r="Q67" s="18">
        <f t="shared" si="1"/>
        <v>8.6277318826508492E-2</v>
      </c>
    </row>
    <row r="68" spans="16:17" x14ac:dyDescent="0.2">
      <c r="P68" s="17">
        <v>-1.7000000000000199</v>
      </c>
      <c r="Q68" s="18">
        <f t="shared" si="1"/>
        <v>9.4049077376883741E-2</v>
      </c>
    </row>
    <row r="69" spans="16:17" x14ac:dyDescent="0.2">
      <c r="P69" s="17">
        <v>-1.6500000000000199</v>
      </c>
      <c r="Q69" s="18">
        <f t="shared" si="1"/>
        <v>0.10226492456397464</v>
      </c>
    </row>
    <row r="70" spans="16:17" x14ac:dyDescent="0.2">
      <c r="P70" s="17">
        <v>-1.6000000000000201</v>
      </c>
      <c r="Q70" s="18">
        <f t="shared" si="1"/>
        <v>0.110920834679452</v>
      </c>
    </row>
    <row r="71" spans="16:17" x14ac:dyDescent="0.2">
      <c r="P71" s="17">
        <v>-1.55000000000002</v>
      </c>
      <c r="Q71" s="18">
        <f t="shared" si="1"/>
        <v>0.12000900069698188</v>
      </c>
    </row>
    <row r="72" spans="16:17" x14ac:dyDescent="0.2">
      <c r="P72" s="17">
        <v>-1.50000000000002</v>
      </c>
      <c r="Q72" s="18">
        <f t="shared" si="1"/>
        <v>0.12951759566588786</v>
      </c>
    </row>
    <row r="73" spans="16:17" x14ac:dyDescent="0.2">
      <c r="P73" s="17">
        <v>-1.4500000000000199</v>
      </c>
      <c r="Q73" s="18">
        <f t="shared" si="1"/>
        <v>0.13943056644535626</v>
      </c>
    </row>
    <row r="74" spans="16:17" x14ac:dyDescent="0.2">
      <c r="P74" s="17">
        <v>-1.4000000000000199</v>
      </c>
      <c r="Q74" s="18">
        <f t="shared" si="1"/>
        <v>0.14972746563574069</v>
      </c>
    </row>
    <row r="75" spans="16:17" x14ac:dyDescent="0.2">
      <c r="P75" s="17">
        <v>-1.3500000000000201</v>
      </c>
      <c r="Q75" s="18">
        <f t="shared" si="1"/>
        <v>0.16038332734191524</v>
      </c>
    </row>
    <row r="76" spans="16:17" x14ac:dyDescent="0.2">
      <c r="P76" s="17">
        <v>-1.30000000000002</v>
      </c>
      <c r="Q76" s="18">
        <f t="shared" si="1"/>
        <v>0.17136859204780289</v>
      </c>
    </row>
    <row r="77" spans="16:17" x14ac:dyDescent="0.2">
      <c r="P77" s="17">
        <v>-1.25000000000002</v>
      </c>
      <c r="Q77" s="18">
        <f t="shared" si="1"/>
        <v>0.18264908538901736</v>
      </c>
    </row>
    <row r="78" spans="16:17" x14ac:dyDescent="0.2">
      <c r="P78" s="17">
        <v>-1.2000000000000199</v>
      </c>
      <c r="Q78" s="18">
        <f t="shared" si="1"/>
        <v>0.19418605498320829</v>
      </c>
    </row>
    <row r="79" spans="16:17" x14ac:dyDescent="0.2">
      <c r="P79" s="17">
        <v>-1.1500000000000199</v>
      </c>
      <c r="Q79" s="18">
        <f t="shared" si="1"/>
        <v>0.20593626871997003</v>
      </c>
    </row>
    <row r="80" spans="16:17" x14ac:dyDescent="0.2">
      <c r="P80" s="17">
        <v>-1.1000000000000201</v>
      </c>
      <c r="Q80" s="18">
        <f t="shared" si="1"/>
        <v>0.21785217703254575</v>
      </c>
    </row>
    <row r="81" spans="16:17" x14ac:dyDescent="0.2">
      <c r="P81" s="17">
        <v>-1.05000000000002</v>
      </c>
      <c r="Q81" s="18">
        <f t="shared" si="1"/>
        <v>0.22988214068422821</v>
      </c>
    </row>
    <row r="82" spans="16:17" x14ac:dyDescent="0.2">
      <c r="P82" s="17">
        <v>-1.00000000000002</v>
      </c>
      <c r="Q82" s="18">
        <f t="shared" si="1"/>
        <v>0.24197072451913854</v>
      </c>
    </row>
    <row r="83" spans="16:17" x14ac:dyDescent="0.2">
      <c r="P83" s="17">
        <v>-0.95000000000002005</v>
      </c>
      <c r="Q83" s="18">
        <f t="shared" si="1"/>
        <v>0.25405905646918414</v>
      </c>
    </row>
    <row r="84" spans="16:17" x14ac:dyDescent="0.2">
      <c r="P84" s="17">
        <v>-0.90000000000002001</v>
      </c>
      <c r="Q84" s="18">
        <f t="shared" si="1"/>
        <v>0.26608524989875004</v>
      </c>
    </row>
    <row r="85" spans="16:17" x14ac:dyDescent="0.2">
      <c r="P85" s="17">
        <v>-0.85000000000001996</v>
      </c>
      <c r="Q85" s="18">
        <f t="shared" si="1"/>
        <v>0.27798488613099176</v>
      </c>
    </row>
    <row r="86" spans="16:17" x14ac:dyDescent="0.2">
      <c r="P86" s="17">
        <v>-0.80000000000002003</v>
      </c>
      <c r="Q86" s="18">
        <f t="shared" si="1"/>
        <v>0.28969155276147812</v>
      </c>
    </row>
    <row r="87" spans="16:17" x14ac:dyDescent="0.2">
      <c r="P87" s="17">
        <v>-0.75000000000001998</v>
      </c>
      <c r="Q87" s="18">
        <f t="shared" si="1"/>
        <v>0.30113743215479993</v>
      </c>
    </row>
    <row r="88" spans="16:17" x14ac:dyDescent="0.2">
      <c r="P88" s="17">
        <v>-0.70000000000002005</v>
      </c>
      <c r="Q88" s="18">
        <f t="shared" si="1"/>
        <v>0.31225393336675689</v>
      </c>
    </row>
    <row r="89" spans="16:17" x14ac:dyDescent="0.2">
      <c r="P89" s="17">
        <v>-0.65000000000002001</v>
      </c>
      <c r="Q89" s="18">
        <f t="shared" si="1"/>
        <v>0.3229723596679101</v>
      </c>
    </row>
    <row r="90" spans="16:17" x14ac:dyDescent="0.2">
      <c r="P90" s="17">
        <v>-0.60000000000001996</v>
      </c>
      <c r="Q90" s="18">
        <f t="shared" si="1"/>
        <v>0.33322460289179567</v>
      </c>
    </row>
    <row r="91" spans="16:17" x14ac:dyDescent="0.2">
      <c r="P91" s="17">
        <v>-0.55000000000002003</v>
      </c>
      <c r="Q91" s="18">
        <f t="shared" si="1"/>
        <v>0.34294385501938013</v>
      </c>
    </row>
    <row r="92" spans="16:17" x14ac:dyDescent="0.2">
      <c r="P92" s="17">
        <v>-0.50000000000001998</v>
      </c>
      <c r="Q92" s="18">
        <f t="shared" si="1"/>
        <v>0.35206532676429597</v>
      </c>
    </row>
    <row r="93" spans="16:17" x14ac:dyDescent="0.2">
      <c r="P93" s="17">
        <v>-0.45000000000002</v>
      </c>
      <c r="Q93" s="18">
        <f t="shared" si="1"/>
        <v>0.36052696246164473</v>
      </c>
    </row>
    <row r="94" spans="16:17" x14ac:dyDescent="0.2">
      <c r="P94" s="17">
        <v>-0.40000000000002001</v>
      </c>
      <c r="Q94" s="18">
        <f t="shared" si="1"/>
        <v>0.36827014030332039</v>
      </c>
    </row>
    <row r="95" spans="16:17" x14ac:dyDescent="0.2">
      <c r="P95" s="17">
        <v>-0.35000000000002002</v>
      </c>
      <c r="Q95" s="18">
        <f t="shared" si="1"/>
        <v>0.37524034691693525</v>
      </c>
    </row>
    <row r="96" spans="16:17" x14ac:dyDescent="0.2">
      <c r="P96" s="17">
        <v>-0.30000000000001997</v>
      </c>
      <c r="Q96" s="18">
        <f t="shared" si="1"/>
        <v>0.38138781546052181</v>
      </c>
    </row>
    <row r="97" spans="16:17" x14ac:dyDescent="0.2">
      <c r="P97" s="17">
        <v>-0.25000000000001998</v>
      </c>
      <c r="Q97" s="18">
        <f t="shared" si="1"/>
        <v>0.38666811680284729</v>
      </c>
    </row>
    <row r="98" spans="16:17" x14ac:dyDescent="0.2">
      <c r="P98" s="17">
        <v>-0.20000000000002</v>
      </c>
      <c r="Q98" s="18">
        <f t="shared" si="1"/>
        <v>0.39104269397545433</v>
      </c>
    </row>
    <row r="99" spans="16:17" x14ac:dyDescent="0.2">
      <c r="P99" s="17">
        <v>-0.15000000000002001</v>
      </c>
      <c r="Q99" s="18">
        <f t="shared" si="1"/>
        <v>0.39447933090788773</v>
      </c>
    </row>
    <row r="100" spans="16:17" x14ac:dyDescent="0.2">
      <c r="P100" s="17">
        <v>-0.10000000000002</v>
      </c>
      <c r="Q100" s="18">
        <f t="shared" si="1"/>
        <v>0.39695254747701098</v>
      </c>
    </row>
    <row r="101" spans="16:17" x14ac:dyDescent="0.2">
      <c r="P101" s="17">
        <v>-5.0000000000020299E-2</v>
      </c>
      <c r="Q101" s="18">
        <f t="shared" si="1"/>
        <v>0.3984439140947636</v>
      </c>
    </row>
    <row r="102" spans="16:17" x14ac:dyDescent="0.2">
      <c r="P102" s="17">
        <v>-2.0428103653102899E-14</v>
      </c>
      <c r="Q102" s="18">
        <f t="shared" si="1"/>
        <v>0.3989422804014327</v>
      </c>
    </row>
    <row r="103" spans="16:17" x14ac:dyDescent="0.2">
      <c r="P103" s="17">
        <v>4.9999999999980303E-2</v>
      </c>
      <c r="Q103" s="18">
        <f t="shared" si="1"/>
        <v>0.39844391409476437</v>
      </c>
    </row>
    <row r="104" spans="16:17" x14ac:dyDescent="0.2">
      <c r="P104" s="17">
        <v>9.9999999999980105E-2</v>
      </c>
      <c r="Q104" s="18">
        <f t="shared" si="1"/>
        <v>0.39695254747701259</v>
      </c>
    </row>
    <row r="105" spans="16:17" x14ac:dyDescent="0.2">
      <c r="P105" s="17">
        <v>0.14999999999998001</v>
      </c>
      <c r="Q105" s="18">
        <f t="shared" si="1"/>
        <v>0.39447933090789011</v>
      </c>
    </row>
    <row r="106" spans="16:17" x14ac:dyDescent="0.2">
      <c r="P106" s="17">
        <v>0.19999999999998</v>
      </c>
      <c r="Q106" s="18">
        <f t="shared" si="1"/>
        <v>0.39104269397545749</v>
      </c>
    </row>
    <row r="107" spans="16:17" x14ac:dyDescent="0.2">
      <c r="P107" s="17">
        <v>0.24999999999997999</v>
      </c>
      <c r="Q107" s="18">
        <f t="shared" si="1"/>
        <v>0.38666811680285118</v>
      </c>
    </row>
    <row r="108" spans="16:17" x14ac:dyDescent="0.2">
      <c r="P108" s="17">
        <v>0.29999999999998</v>
      </c>
      <c r="Q108" s="18">
        <f t="shared" si="1"/>
        <v>0.38138781546052641</v>
      </c>
    </row>
    <row r="109" spans="16:17" x14ac:dyDescent="0.2">
      <c r="P109" s="17">
        <v>0.34999999999997999</v>
      </c>
      <c r="Q109" s="18">
        <f t="shared" si="1"/>
        <v>0.37524034691694053</v>
      </c>
    </row>
    <row r="110" spans="16:17" x14ac:dyDescent="0.2">
      <c r="P110" s="17">
        <v>0.39999999999997998</v>
      </c>
      <c r="Q110" s="18">
        <f t="shared" si="1"/>
        <v>0.36827014030332628</v>
      </c>
    </row>
    <row r="111" spans="16:17" x14ac:dyDescent="0.2">
      <c r="P111" s="17">
        <v>0.44999999999998003</v>
      </c>
      <c r="Q111" s="18">
        <f t="shared" ref="Q111:Q174" si="2">NORMDIST(P111,0,1,0)</f>
        <v>0.36052696246165117</v>
      </c>
    </row>
    <row r="112" spans="16:17" x14ac:dyDescent="0.2">
      <c r="P112" s="17">
        <v>0.49999999999998002</v>
      </c>
      <c r="Q112" s="18">
        <f t="shared" si="2"/>
        <v>0.35206532676430302</v>
      </c>
    </row>
    <row r="113" spans="16:17" x14ac:dyDescent="0.2">
      <c r="P113" s="17">
        <v>0.54999999999997995</v>
      </c>
      <c r="Q113" s="18">
        <f t="shared" si="2"/>
        <v>0.34294385501938768</v>
      </c>
    </row>
    <row r="114" spans="16:17" x14ac:dyDescent="0.2">
      <c r="P114" s="17">
        <v>0.59999999999997999</v>
      </c>
      <c r="Q114" s="18">
        <f t="shared" si="2"/>
        <v>0.33322460289180361</v>
      </c>
    </row>
    <row r="115" spans="16:17" x14ac:dyDescent="0.2">
      <c r="P115" s="17">
        <v>0.64999999999998004</v>
      </c>
      <c r="Q115" s="18">
        <f t="shared" si="2"/>
        <v>0.32297235966791848</v>
      </c>
    </row>
    <row r="116" spans="16:17" x14ac:dyDescent="0.2">
      <c r="P116" s="17">
        <v>0.69999999999997997</v>
      </c>
      <c r="Q116" s="18">
        <f t="shared" si="2"/>
        <v>0.31225393336676566</v>
      </c>
    </row>
    <row r="117" spans="16:17" x14ac:dyDescent="0.2">
      <c r="P117" s="17">
        <v>0.74999999999998002</v>
      </c>
      <c r="Q117" s="18">
        <f t="shared" si="2"/>
        <v>0.30113743215480893</v>
      </c>
    </row>
    <row r="118" spans="16:17" x14ac:dyDescent="0.2">
      <c r="P118" s="17">
        <v>0.79999999999997995</v>
      </c>
      <c r="Q118" s="18">
        <f t="shared" si="2"/>
        <v>0.28969155276148739</v>
      </c>
    </row>
    <row r="119" spans="16:17" x14ac:dyDescent="0.2">
      <c r="P119" s="17">
        <v>0.84999999999997999</v>
      </c>
      <c r="Q119" s="18">
        <f t="shared" si="2"/>
        <v>0.2779848861310012</v>
      </c>
    </row>
    <row r="120" spans="16:17" x14ac:dyDescent="0.2">
      <c r="P120" s="17">
        <v>0.89999999999998004</v>
      </c>
      <c r="Q120" s="18">
        <f t="shared" si="2"/>
        <v>0.26608524989875959</v>
      </c>
    </row>
    <row r="121" spans="16:17" x14ac:dyDescent="0.2">
      <c r="P121" s="17">
        <v>0.94999999999997997</v>
      </c>
      <c r="Q121" s="18">
        <f t="shared" si="2"/>
        <v>0.25405905646919386</v>
      </c>
    </row>
    <row r="122" spans="16:17" x14ac:dyDescent="0.2">
      <c r="P122" s="17">
        <v>0.99999999999998002</v>
      </c>
      <c r="Q122" s="18">
        <f t="shared" si="2"/>
        <v>0.24197072451914819</v>
      </c>
    </row>
    <row r="123" spans="16:17" x14ac:dyDescent="0.2">
      <c r="P123" s="17">
        <v>1.0499999999999701</v>
      </c>
      <c r="Q123" s="18">
        <f t="shared" si="2"/>
        <v>0.22988214068424026</v>
      </c>
    </row>
    <row r="124" spans="16:17" x14ac:dyDescent="0.2">
      <c r="P124" s="17">
        <v>1.0999999999999699</v>
      </c>
      <c r="Q124" s="18">
        <f t="shared" si="2"/>
        <v>0.21785217703255777</v>
      </c>
    </row>
    <row r="125" spans="16:17" x14ac:dyDescent="0.2">
      <c r="P125" s="17">
        <v>1.1499999999999699</v>
      </c>
      <c r="Q125" s="18">
        <f t="shared" si="2"/>
        <v>0.20593626871998186</v>
      </c>
    </row>
    <row r="126" spans="16:17" x14ac:dyDescent="0.2">
      <c r="P126" s="17">
        <v>1.19999999999997</v>
      </c>
      <c r="Q126" s="18">
        <f t="shared" si="2"/>
        <v>0.19418605498321995</v>
      </c>
    </row>
    <row r="127" spans="16:17" x14ac:dyDescent="0.2">
      <c r="P127" s="17">
        <v>1.24999999999997</v>
      </c>
      <c r="Q127" s="18">
        <f t="shared" si="2"/>
        <v>0.18264908538902877</v>
      </c>
    </row>
    <row r="128" spans="16:17" x14ac:dyDescent="0.2">
      <c r="P128" s="17">
        <v>1.2999999999999701</v>
      </c>
      <c r="Q128" s="18">
        <f t="shared" si="2"/>
        <v>0.17136859204781404</v>
      </c>
    </row>
    <row r="129" spans="16:17" x14ac:dyDescent="0.2">
      <c r="P129" s="17">
        <v>1.3499999999999699</v>
      </c>
      <c r="Q129" s="18">
        <f t="shared" si="2"/>
        <v>0.16038332734192612</v>
      </c>
    </row>
    <row r="130" spans="16:17" x14ac:dyDescent="0.2">
      <c r="P130" s="17">
        <v>1.3999999999999699</v>
      </c>
      <c r="Q130" s="18">
        <f t="shared" si="2"/>
        <v>0.14972746563575118</v>
      </c>
    </row>
    <row r="131" spans="16:17" x14ac:dyDescent="0.2">
      <c r="P131" s="17">
        <v>1.44999999999997</v>
      </c>
      <c r="Q131" s="18">
        <f t="shared" si="2"/>
        <v>0.13943056644536633</v>
      </c>
    </row>
    <row r="132" spans="16:17" x14ac:dyDescent="0.2">
      <c r="P132" s="17">
        <v>1.49999999999997</v>
      </c>
      <c r="Q132" s="18">
        <f t="shared" si="2"/>
        <v>0.12951759566589754</v>
      </c>
    </row>
    <row r="133" spans="16:17" x14ac:dyDescent="0.2">
      <c r="P133" s="17">
        <v>1.5499999999999701</v>
      </c>
      <c r="Q133" s="18">
        <f t="shared" si="2"/>
        <v>0.12000900069699118</v>
      </c>
    </row>
    <row r="134" spans="16:17" x14ac:dyDescent="0.2">
      <c r="P134" s="17">
        <v>1.5999999999999699</v>
      </c>
      <c r="Q134" s="18">
        <f t="shared" si="2"/>
        <v>0.1109208346794609</v>
      </c>
    </row>
    <row r="135" spans="16:17" x14ac:dyDescent="0.2">
      <c r="P135" s="17">
        <v>1.6499999999999699</v>
      </c>
      <c r="Q135" s="18">
        <f t="shared" si="2"/>
        <v>0.10226492456398308</v>
      </c>
    </row>
    <row r="136" spans="16:17" x14ac:dyDescent="0.2">
      <c r="P136" s="17">
        <v>1.69999999999997</v>
      </c>
      <c r="Q136" s="18">
        <f t="shared" si="2"/>
        <v>9.4049077376891735E-2</v>
      </c>
    </row>
    <row r="137" spans="16:17" x14ac:dyDescent="0.2">
      <c r="P137" s="17">
        <v>1.74999999999997</v>
      </c>
      <c r="Q137" s="18">
        <f t="shared" si="2"/>
        <v>8.6277318826516042E-2</v>
      </c>
    </row>
    <row r="138" spans="16:17" x14ac:dyDescent="0.2">
      <c r="P138" s="17">
        <v>1.7999999999999701</v>
      </c>
      <c r="Q138" s="18">
        <f t="shared" si="2"/>
        <v>7.895015830089841E-2</v>
      </c>
    </row>
    <row r="139" spans="16:17" x14ac:dyDescent="0.2">
      <c r="P139" s="17">
        <v>1.8499999999999699</v>
      </c>
      <c r="Q139" s="18">
        <f t="shared" si="2"/>
        <v>7.2064874336222023E-2</v>
      </c>
    </row>
    <row r="140" spans="16:17" x14ac:dyDescent="0.2">
      <c r="P140" s="17">
        <v>1.8999999999999699</v>
      </c>
      <c r="Q140" s="18">
        <f t="shared" si="2"/>
        <v>6.5615814774680342E-2</v>
      </c>
    </row>
    <row r="141" spans="16:17" x14ac:dyDescent="0.2">
      <c r="P141" s="17">
        <v>1.94999999999997</v>
      </c>
      <c r="Q141" s="18">
        <f t="shared" si="2"/>
        <v>5.9594706068819565E-2</v>
      </c>
    </row>
    <row r="142" spans="16:17" x14ac:dyDescent="0.2">
      <c r="P142" s="17">
        <v>1.99999999999997</v>
      </c>
      <c r="Q142" s="18">
        <f t="shared" si="2"/>
        <v>5.3990966513191289E-2</v>
      </c>
    </row>
    <row r="143" spans="16:17" x14ac:dyDescent="0.2">
      <c r="P143" s="17">
        <v>2.0499999999999701</v>
      </c>
      <c r="Q143" s="18">
        <f t="shared" si="2"/>
        <v>4.8792018579185754E-2</v>
      </c>
    </row>
    <row r="144" spans="16:17" x14ac:dyDescent="0.2">
      <c r="P144" s="17">
        <v>2.0999999999999699</v>
      </c>
      <c r="Q144" s="18">
        <f t="shared" si="2"/>
        <v>4.3983595980429988E-2</v>
      </c>
    </row>
    <row r="145" spans="16:17" x14ac:dyDescent="0.2">
      <c r="P145" s="17">
        <v>2.1499999999999702</v>
      </c>
      <c r="Q145" s="18">
        <f t="shared" si="2"/>
        <v>3.9550041589372753E-2</v>
      </c>
    </row>
    <row r="146" spans="16:17" x14ac:dyDescent="0.2">
      <c r="P146" s="17">
        <v>2.19999999999997</v>
      </c>
      <c r="Q146" s="18">
        <f t="shared" si="2"/>
        <v>3.5474592846233791E-2</v>
      </c>
    </row>
    <row r="147" spans="16:17" x14ac:dyDescent="0.2">
      <c r="P147" s="17">
        <v>2.2499999999999698</v>
      </c>
      <c r="Q147" s="18">
        <f t="shared" si="2"/>
        <v>3.1739651835669576E-2</v>
      </c>
    </row>
    <row r="148" spans="16:17" x14ac:dyDescent="0.2">
      <c r="P148" s="17">
        <v>2.2999999999999701</v>
      </c>
      <c r="Q148" s="18">
        <f t="shared" si="2"/>
        <v>2.8327037741603125E-2</v>
      </c>
    </row>
    <row r="149" spans="16:17" x14ac:dyDescent="0.2">
      <c r="P149" s="17">
        <v>2.3499999999999699</v>
      </c>
      <c r="Q149" s="18">
        <f t="shared" si="2"/>
        <v>2.5218219915196169E-2</v>
      </c>
    </row>
    <row r="150" spans="16:17" x14ac:dyDescent="0.2">
      <c r="P150" s="17">
        <v>2.3999999999999702</v>
      </c>
      <c r="Q150" s="18">
        <f t="shared" si="2"/>
        <v>2.2394530294844502E-2</v>
      </c>
    </row>
    <row r="151" spans="16:17" x14ac:dyDescent="0.2">
      <c r="P151" s="17">
        <v>2.44999999999997</v>
      </c>
      <c r="Q151" s="18">
        <f t="shared" si="2"/>
        <v>1.9837354391796781E-2</v>
      </c>
    </row>
    <row r="152" spans="16:17" x14ac:dyDescent="0.2">
      <c r="P152" s="17">
        <v>2.4999999999999698</v>
      </c>
      <c r="Q152" s="18">
        <f t="shared" si="2"/>
        <v>1.7528300493569862E-2</v>
      </c>
    </row>
    <row r="153" spans="16:17" x14ac:dyDescent="0.2">
      <c r="P153" s="17">
        <v>2.5499999999999701</v>
      </c>
      <c r="Q153" s="18">
        <f t="shared" si="2"/>
        <v>1.5449347134396347E-2</v>
      </c>
    </row>
    <row r="154" spans="16:17" x14ac:dyDescent="0.2">
      <c r="P154" s="17">
        <v>2.5999999999999699</v>
      </c>
      <c r="Q154" s="18">
        <f t="shared" si="2"/>
        <v>1.3582969233686681E-2</v>
      </c>
    </row>
    <row r="155" spans="16:17" x14ac:dyDescent="0.2">
      <c r="P155" s="17">
        <v>2.6499999999999702</v>
      </c>
      <c r="Q155" s="18">
        <f t="shared" si="2"/>
        <v>1.1912243607606121E-2</v>
      </c>
    </row>
    <row r="156" spans="16:17" x14ac:dyDescent="0.2">
      <c r="P156" s="17">
        <v>2.69999999999997</v>
      </c>
      <c r="Q156" s="18">
        <f t="shared" si="2"/>
        <v>1.0420934814423442E-2</v>
      </c>
    </row>
    <row r="157" spans="16:17" x14ac:dyDescent="0.2">
      <c r="P157" s="17">
        <v>2.7499999999999698</v>
      </c>
      <c r="Q157" s="18">
        <f t="shared" si="2"/>
        <v>9.0935625015918092E-3</v>
      </c>
    </row>
    <row r="158" spans="16:17" x14ac:dyDescent="0.2">
      <c r="P158" s="17">
        <v>2.7999999999999701</v>
      </c>
      <c r="Q158" s="18">
        <f t="shared" si="2"/>
        <v>7.9154515829806277E-3</v>
      </c>
    </row>
    <row r="159" spans="16:17" x14ac:dyDescent="0.2">
      <c r="P159" s="17">
        <v>2.8499999999999699</v>
      </c>
      <c r="Q159" s="18">
        <f t="shared" si="2"/>
        <v>6.8727666906145636E-3</v>
      </c>
    </row>
    <row r="160" spans="16:17" x14ac:dyDescent="0.2">
      <c r="P160" s="17">
        <v>2.8999999999999702</v>
      </c>
      <c r="Q160" s="18">
        <f t="shared" si="2"/>
        <v>5.9525324197763725E-3</v>
      </c>
    </row>
    <row r="161" spans="16:17" x14ac:dyDescent="0.2">
      <c r="P161" s="17">
        <v>2.94999999999997</v>
      </c>
      <c r="Q161" s="18">
        <f t="shared" si="2"/>
        <v>5.1426409230543963E-3</v>
      </c>
    </row>
    <row r="162" spans="16:17" x14ac:dyDescent="0.2">
      <c r="P162" s="17">
        <v>2.9999999999999698</v>
      </c>
      <c r="Q162" s="18">
        <f t="shared" si="2"/>
        <v>4.4318484119384082E-3</v>
      </c>
    </row>
    <row r="163" spans="16:17" x14ac:dyDescent="0.2">
      <c r="P163" s="17">
        <v>3.0499999999999701</v>
      </c>
      <c r="Q163" s="18">
        <f t="shared" si="2"/>
        <v>3.8097620982221556E-3</v>
      </c>
    </row>
    <row r="164" spans="16:17" x14ac:dyDescent="0.2">
      <c r="P164" s="17">
        <v>3.0999999999999699</v>
      </c>
      <c r="Q164" s="18">
        <f t="shared" si="2"/>
        <v>3.2668190562002266E-3</v>
      </c>
    </row>
    <row r="165" spans="16:17" x14ac:dyDescent="0.2">
      <c r="P165" s="17">
        <v>3.1499999999999702</v>
      </c>
      <c r="Q165" s="18">
        <f t="shared" si="2"/>
        <v>2.7942584148797104E-3</v>
      </c>
    </row>
    <row r="166" spans="16:17" x14ac:dyDescent="0.2">
      <c r="P166" s="17">
        <v>3.19999999999997</v>
      </c>
      <c r="Q166" s="18">
        <f t="shared" si="2"/>
        <v>2.3840882014650711E-3</v>
      </c>
    </row>
    <row r="167" spans="16:17" x14ac:dyDescent="0.2">
      <c r="P167" s="17">
        <v>3.2499999999999698</v>
      </c>
      <c r="Q167" s="18">
        <f t="shared" si="2"/>
        <v>2.0290480572999663E-3</v>
      </c>
    </row>
    <row r="168" spans="16:17" x14ac:dyDescent="0.2">
      <c r="P168" s="17">
        <v>3.2999999999999701</v>
      </c>
      <c r="Q168" s="18">
        <f t="shared" si="2"/>
        <v>1.722568939053851E-3</v>
      </c>
    </row>
    <row r="169" spans="16:17" x14ac:dyDescent="0.2">
      <c r="P169" s="17">
        <v>3.3499999999999699</v>
      </c>
      <c r="Q169" s="18">
        <f t="shared" si="2"/>
        <v>1.4587308046668938E-3</v>
      </c>
    </row>
    <row r="170" spans="16:17" x14ac:dyDescent="0.2">
      <c r="P170" s="17">
        <v>3.3999999999999702</v>
      </c>
      <c r="Q170" s="18">
        <f t="shared" si="2"/>
        <v>1.2322191684731446E-3</v>
      </c>
    </row>
    <row r="171" spans="16:17" x14ac:dyDescent="0.2">
      <c r="P171" s="17">
        <v>3.44999999999997</v>
      </c>
      <c r="Q171" s="18">
        <f t="shared" si="2"/>
        <v>1.0382812956615192E-3</v>
      </c>
    </row>
    <row r="172" spans="16:17" x14ac:dyDescent="0.2">
      <c r="P172" s="17">
        <v>3.4999999999999698</v>
      </c>
      <c r="Q172" s="18">
        <f t="shared" si="2"/>
        <v>8.7268269504585231E-4</v>
      </c>
    </row>
    <row r="173" spans="16:17" x14ac:dyDescent="0.2">
      <c r="P173" s="17">
        <v>3.5499999999999701</v>
      </c>
      <c r="Q173" s="18">
        <f t="shared" si="2"/>
        <v>7.316644628303882E-4</v>
      </c>
    </row>
    <row r="174" spans="16:17" x14ac:dyDescent="0.2">
      <c r="P174" s="17">
        <v>3.5999999999999699</v>
      </c>
      <c r="Q174" s="18">
        <f t="shared" si="2"/>
        <v>6.1190193011383879E-4</v>
      </c>
    </row>
    <row r="175" spans="16:17" x14ac:dyDescent="0.2">
      <c r="P175" s="17">
        <v>3.6499999999999702</v>
      </c>
      <c r="Q175" s="18">
        <f t="shared" ref="Q175:Q202" si="3">NORMDIST(P175,0,1,0)</f>
        <v>5.1046497434424133E-4</v>
      </c>
    </row>
    <row r="176" spans="16:17" x14ac:dyDescent="0.2">
      <c r="P176" s="17">
        <v>3.69999999999997</v>
      </c>
      <c r="Q176" s="18">
        <f t="shared" si="3"/>
        <v>4.2478027055079903E-4</v>
      </c>
    </row>
    <row r="177" spans="16:17" x14ac:dyDescent="0.2">
      <c r="P177" s="17">
        <v>3.74999999999996</v>
      </c>
      <c r="Q177" s="18">
        <f t="shared" si="3"/>
        <v>3.5259568236749832E-4</v>
      </c>
    </row>
    <row r="178" spans="16:17" x14ac:dyDescent="0.2">
      <c r="P178" s="17">
        <v>3.7999999999999701</v>
      </c>
      <c r="Q178" s="18">
        <f t="shared" si="3"/>
        <v>2.9194692579149345E-4</v>
      </c>
    </row>
    <row r="179" spans="16:17" x14ac:dyDescent="0.2">
      <c r="P179" s="17">
        <v>3.8499999999999699</v>
      </c>
      <c r="Q179" s="18">
        <f t="shared" si="3"/>
        <v>2.4112658022602132E-4</v>
      </c>
    </row>
    <row r="180" spans="16:17" x14ac:dyDescent="0.2">
      <c r="P180" s="17">
        <v>3.8999999999999599</v>
      </c>
      <c r="Q180" s="18">
        <f t="shared" si="3"/>
        <v>1.9865547139280359E-4</v>
      </c>
    </row>
    <row r="181" spans="16:17" x14ac:dyDescent="0.2">
      <c r="P181" s="17">
        <v>3.9499999999999602</v>
      </c>
      <c r="Q181" s="18">
        <f t="shared" si="3"/>
        <v>1.6325640876626768E-4</v>
      </c>
    </row>
    <row r="182" spans="16:17" x14ac:dyDescent="0.2">
      <c r="P182" s="17">
        <v>3.99999999999996</v>
      </c>
      <c r="Q182" s="18">
        <f t="shared" si="3"/>
        <v>1.3383022576490675E-4</v>
      </c>
    </row>
    <row r="183" spans="16:17" x14ac:dyDescent="0.2">
      <c r="P183" s="17">
        <v>4.05</v>
      </c>
      <c r="Q183" s="18">
        <f t="shared" si="3"/>
        <v>1.0943404343980055E-4</v>
      </c>
    </row>
    <row r="184" spans="16:17" x14ac:dyDescent="0.2">
      <c r="P184" s="17">
        <v>4.0999999999999996</v>
      </c>
      <c r="Q184" s="18">
        <f t="shared" si="3"/>
        <v>8.9261657177132928E-5</v>
      </c>
    </row>
    <row r="185" spans="16:17" x14ac:dyDescent="0.2">
      <c r="P185" s="17">
        <v>4.1500000000000004</v>
      </c>
      <c r="Q185" s="18">
        <f t="shared" si="3"/>
        <v>7.2625930302252324E-5</v>
      </c>
    </row>
    <row r="186" spans="16:17" x14ac:dyDescent="0.2">
      <c r="P186" s="17">
        <v>4.2</v>
      </c>
      <c r="Q186" s="18">
        <f t="shared" si="3"/>
        <v>5.8943067756539855E-5</v>
      </c>
    </row>
    <row r="187" spans="16:17" x14ac:dyDescent="0.2">
      <c r="P187" s="17">
        <v>4.25</v>
      </c>
      <c r="Q187" s="18">
        <f t="shared" si="3"/>
        <v>4.7718636541204952E-5</v>
      </c>
    </row>
    <row r="188" spans="16:17" x14ac:dyDescent="0.2">
      <c r="P188" s="17">
        <v>4.3</v>
      </c>
      <c r="Q188" s="18">
        <f t="shared" si="3"/>
        <v>3.8535196742087129E-5</v>
      </c>
    </row>
    <row r="189" spans="16:17" x14ac:dyDescent="0.2">
      <c r="P189" s="17">
        <v>4.3499999999999996</v>
      </c>
      <c r="Q189" s="18">
        <f t="shared" si="3"/>
        <v>3.1041407057850266E-5</v>
      </c>
    </row>
    <row r="190" spans="16:17" x14ac:dyDescent="0.2">
      <c r="P190" s="17">
        <v>4.4000000000000004</v>
      </c>
      <c r="Q190" s="18">
        <f t="shared" si="3"/>
        <v>2.4942471290053535E-5</v>
      </c>
    </row>
    <row r="191" spans="16:17" x14ac:dyDescent="0.2">
      <c r="P191" s="17">
        <v>4.45</v>
      </c>
      <c r="Q191" s="18">
        <f t="shared" si="3"/>
        <v>1.9991796706922791E-5</v>
      </c>
    </row>
    <row r="192" spans="16:17" x14ac:dyDescent="0.2">
      <c r="P192" s="17">
        <v>4.5</v>
      </c>
      <c r="Q192" s="18">
        <f t="shared" si="3"/>
        <v>1.5983741106905475E-5</v>
      </c>
    </row>
    <row r="193" spans="16:17" x14ac:dyDescent="0.2">
      <c r="P193" s="17">
        <v>4.55</v>
      </c>
      <c r="Q193" s="18">
        <f t="shared" si="3"/>
        <v>1.2747332381833466E-5</v>
      </c>
    </row>
    <row r="194" spans="16:17" x14ac:dyDescent="0.2">
      <c r="P194" s="17">
        <v>4.5999999999999996</v>
      </c>
      <c r="Q194" s="18">
        <f t="shared" si="3"/>
        <v>1.0140852065486758E-5</v>
      </c>
    </row>
    <row r="195" spans="16:17" x14ac:dyDescent="0.2">
      <c r="P195" s="17">
        <v>4.6500000000000004</v>
      </c>
      <c r="Q195" s="18">
        <f t="shared" si="3"/>
        <v>8.0471824564922952E-6</v>
      </c>
    </row>
    <row r="196" spans="16:17" x14ac:dyDescent="0.2">
      <c r="P196" s="17">
        <v>4.7</v>
      </c>
      <c r="Q196" s="18">
        <f t="shared" si="3"/>
        <v>6.3698251788670899E-6</v>
      </c>
    </row>
    <row r="197" spans="16:17" x14ac:dyDescent="0.2">
      <c r="P197" s="17">
        <v>4.75</v>
      </c>
      <c r="Q197" s="18">
        <f t="shared" si="3"/>
        <v>5.0295072885924454E-6</v>
      </c>
    </row>
    <row r="198" spans="16:17" x14ac:dyDescent="0.2">
      <c r="P198" s="17">
        <v>4.8</v>
      </c>
      <c r="Q198" s="18">
        <f t="shared" si="3"/>
        <v>3.9612990910320753E-6</v>
      </c>
    </row>
    <row r="199" spans="16:17" x14ac:dyDescent="0.2">
      <c r="P199" s="17">
        <v>4.8499999999999996</v>
      </c>
      <c r="Q199" s="18">
        <f t="shared" si="3"/>
        <v>3.1121755791489445E-6</v>
      </c>
    </row>
    <row r="200" spans="16:17" x14ac:dyDescent="0.2">
      <c r="P200" s="17">
        <v>4.9000000000000004</v>
      </c>
      <c r="Q200" s="18">
        <f t="shared" si="3"/>
        <v>2.4389607458933522E-6</v>
      </c>
    </row>
    <row r="201" spans="16:17" x14ac:dyDescent="0.2">
      <c r="P201" s="17">
        <v>4.95</v>
      </c>
      <c r="Q201" s="18">
        <f t="shared" si="3"/>
        <v>1.9066009031228108E-6</v>
      </c>
    </row>
    <row r="202" spans="16:17" x14ac:dyDescent="0.2">
      <c r="P202" s="17">
        <v>5</v>
      </c>
      <c r="Q202" s="18">
        <f t="shared" si="3"/>
        <v>1.4867195147342977E-6</v>
      </c>
    </row>
    <row r="203" spans="16:17" x14ac:dyDescent="0.2">
      <c r="P203" s="15"/>
      <c r="Q203" s="16"/>
    </row>
    <row r="204" spans="16:17" x14ac:dyDescent="0.2">
      <c r="P204" s="15"/>
      <c r="Q204" s="16"/>
    </row>
    <row r="205" spans="16:17" x14ac:dyDescent="0.2">
      <c r="P205" s="15"/>
      <c r="Q205" s="16"/>
    </row>
    <row r="206" spans="16:17" x14ac:dyDescent="0.2">
      <c r="P206" s="15"/>
      <c r="Q206" s="16"/>
    </row>
    <row r="207" spans="16:17" x14ac:dyDescent="0.2">
      <c r="P207" s="15"/>
      <c r="Q207" s="16"/>
    </row>
    <row r="208" spans="16:17" x14ac:dyDescent="0.2">
      <c r="P208" s="15"/>
      <c r="Q208" s="16"/>
    </row>
    <row r="209" spans="16:17" x14ac:dyDescent="0.2">
      <c r="P209" s="15"/>
      <c r="Q209" s="16"/>
    </row>
    <row r="210" spans="16:17" x14ac:dyDescent="0.2">
      <c r="P210" s="15"/>
      <c r="Q210" s="16"/>
    </row>
    <row r="211" spans="16:17" x14ac:dyDescent="0.2">
      <c r="P211" s="15"/>
      <c r="Q211" s="16"/>
    </row>
    <row r="212" spans="16:17" x14ac:dyDescent="0.2">
      <c r="P212" s="15"/>
      <c r="Q212" s="16"/>
    </row>
    <row r="213" spans="16:17" x14ac:dyDescent="0.2">
      <c r="P213" s="15"/>
      <c r="Q213" s="16"/>
    </row>
    <row r="214" spans="16:17" x14ac:dyDescent="0.2">
      <c r="P214" s="15"/>
      <c r="Q214" s="16"/>
    </row>
    <row r="215" spans="16:17" x14ac:dyDescent="0.2">
      <c r="P215" s="15"/>
      <c r="Q215" s="16"/>
    </row>
    <row r="216" spans="16:17" x14ac:dyDescent="0.2">
      <c r="P216" s="15"/>
      <c r="Q216" s="16"/>
    </row>
    <row r="217" spans="16:17" x14ac:dyDescent="0.2">
      <c r="P217" s="15"/>
      <c r="Q217" s="16"/>
    </row>
    <row r="218" spans="16:17" x14ac:dyDescent="0.2">
      <c r="P218" s="15"/>
      <c r="Q218" s="16"/>
    </row>
    <row r="219" spans="16:17" x14ac:dyDescent="0.2">
      <c r="P219" s="15"/>
      <c r="Q219" s="16"/>
    </row>
    <row r="220" spans="16:17" x14ac:dyDescent="0.2">
      <c r="P220" s="15"/>
      <c r="Q220" s="16"/>
    </row>
    <row r="221" spans="16:17" x14ac:dyDescent="0.2">
      <c r="P221" s="15"/>
      <c r="Q221" s="16"/>
    </row>
    <row r="222" spans="16:17" x14ac:dyDescent="0.2">
      <c r="P222" s="15"/>
      <c r="Q222" s="16"/>
    </row>
  </sheetData>
  <sheetProtection formatCells="0" formatColumns="0" formatRows="0"/>
  <mergeCells count="4">
    <mergeCell ref="C4:C5"/>
    <mergeCell ref="B4:B7"/>
    <mergeCell ref="T11:T13"/>
    <mergeCell ref="B3:C3"/>
  </mergeCells>
  <phoneticPr fontId="0" type="noConversion"/>
  <pageMargins left="0.75" right="0.75" top="1" bottom="1" header="0.5" footer="0.5"/>
  <pageSetup scale="8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31" r:id="rId4" name="Spinner 11">
              <controlPr defaultSize="0" autoPict="0">
                <anchor moveWithCells="1" sizeWithCells="1">
                  <from>
                    <xdr:col>2</xdr:col>
                    <xdr:colOff>133350</xdr:colOff>
                    <xdr:row>3</xdr:row>
                    <xdr:rowOff>19050</xdr:rowOff>
                  </from>
                  <to>
                    <xdr:col>2</xdr:col>
                    <xdr:colOff>485775</xdr:colOff>
                    <xdr:row>7</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32"/>
  <sheetViews>
    <sheetView showGridLines="0" zoomScaleNormal="100" workbookViewId="0"/>
  </sheetViews>
  <sheetFormatPr defaultRowHeight="12.75" x14ac:dyDescent="0.2"/>
  <cols>
    <col min="1" max="1" width="4" style="3" customWidth="1"/>
    <col min="2" max="2" width="22" style="3" customWidth="1"/>
    <col min="3" max="4" width="9.140625" style="3"/>
    <col min="5" max="5" width="9.5703125" style="3" bestFit="1" customWidth="1"/>
    <col min="6" max="16384" width="9.140625" style="3"/>
  </cols>
  <sheetData>
    <row r="1" spans="2:9" ht="15" x14ac:dyDescent="0.2">
      <c r="B1" s="30" t="s">
        <v>34</v>
      </c>
    </row>
    <row r="5" spans="2:9" x14ac:dyDescent="0.2">
      <c r="B5" s="1" t="s">
        <v>11</v>
      </c>
      <c r="C5" s="2">
        <v>1</v>
      </c>
      <c r="D5" s="1">
        <v>800000</v>
      </c>
      <c r="E5" s="22"/>
      <c r="F5" s="4"/>
      <c r="G5" s="4"/>
      <c r="H5" s="4"/>
      <c r="I5" s="4"/>
    </row>
    <row r="6" spans="2:9" x14ac:dyDescent="0.2">
      <c r="B6" s="1" t="s">
        <v>10</v>
      </c>
      <c r="C6" s="2">
        <v>1.5</v>
      </c>
      <c r="D6" s="1">
        <v>775000</v>
      </c>
      <c r="E6" s="22"/>
      <c r="F6" s="4"/>
      <c r="G6" s="4"/>
      <c r="H6" s="4"/>
      <c r="I6" s="4"/>
    </row>
    <row r="7" spans="2:9" x14ac:dyDescent="0.2">
      <c r="B7" s="1" t="s">
        <v>12</v>
      </c>
      <c r="C7" s="2">
        <v>2</v>
      </c>
      <c r="D7" s="1">
        <v>600000</v>
      </c>
      <c r="E7" s="22"/>
      <c r="F7" s="4"/>
      <c r="G7" s="4"/>
      <c r="H7" s="4"/>
      <c r="I7" s="4"/>
    </row>
    <row r="8" spans="2:9" x14ac:dyDescent="0.2">
      <c r="B8" s="1" t="s">
        <v>13</v>
      </c>
      <c r="C8" s="2">
        <v>2.5</v>
      </c>
      <c r="D8" s="1">
        <v>500000</v>
      </c>
      <c r="E8" s="22"/>
      <c r="F8" s="4"/>
      <c r="G8" s="4"/>
      <c r="H8" s="4"/>
      <c r="I8" s="4"/>
    </row>
    <row r="9" spans="2:9" x14ac:dyDescent="0.2">
      <c r="B9" s="1" t="s">
        <v>14</v>
      </c>
      <c r="C9" s="2">
        <v>3</v>
      </c>
      <c r="D9" s="1">
        <v>300000</v>
      </c>
      <c r="E9" s="22"/>
      <c r="F9" s="4"/>
      <c r="G9" s="4"/>
      <c r="H9" s="4"/>
      <c r="I9" s="4"/>
    </row>
    <row r="10" spans="2:9" x14ac:dyDescent="0.2">
      <c r="B10" s="1" t="s">
        <v>15</v>
      </c>
      <c r="C10" s="2">
        <v>3.5</v>
      </c>
      <c r="D10" s="1">
        <v>200000</v>
      </c>
      <c r="E10" s="22"/>
      <c r="F10" s="4"/>
      <c r="G10" s="4"/>
      <c r="H10" s="4"/>
      <c r="I10" s="4"/>
    </row>
    <row r="11" spans="2:9" x14ac:dyDescent="0.2">
      <c r="B11" s="1" t="s">
        <v>20</v>
      </c>
      <c r="C11" s="2">
        <v>4</v>
      </c>
      <c r="D11" s="1">
        <v>70000</v>
      </c>
      <c r="E11" s="22"/>
      <c r="F11" s="4"/>
      <c r="G11" s="4"/>
      <c r="H11" s="4"/>
      <c r="I11" s="4"/>
    </row>
    <row r="12" spans="2:9" x14ac:dyDescent="0.2">
      <c r="B12" s="1" t="s">
        <v>16</v>
      </c>
      <c r="C12" s="2">
        <v>4.5</v>
      </c>
      <c r="D12" s="1">
        <v>64000</v>
      </c>
      <c r="E12" s="22"/>
      <c r="F12" s="4"/>
      <c r="G12" s="4"/>
      <c r="H12" s="4"/>
      <c r="I12" s="4"/>
    </row>
    <row r="13" spans="2:9" x14ac:dyDescent="0.2">
      <c r="B13" s="1" t="s">
        <v>17</v>
      </c>
      <c r="C13" s="2">
        <v>5</v>
      </c>
      <c r="D13" s="1">
        <v>2500</v>
      </c>
      <c r="E13" s="22"/>
      <c r="F13" s="4"/>
      <c r="G13" s="4"/>
      <c r="H13" s="4"/>
      <c r="I13" s="4"/>
    </row>
    <row r="14" spans="2:9" x14ac:dyDescent="0.2">
      <c r="B14" s="1" t="s">
        <v>18</v>
      </c>
      <c r="C14" s="2">
        <v>5.5</v>
      </c>
      <c r="D14" s="1">
        <v>5</v>
      </c>
      <c r="E14" s="22"/>
      <c r="F14" s="4"/>
      <c r="G14" s="4"/>
      <c r="H14" s="4"/>
      <c r="I14" s="4"/>
    </row>
    <row r="15" spans="2:9" x14ac:dyDescent="0.2">
      <c r="B15" s="1" t="s">
        <v>19</v>
      </c>
      <c r="C15" s="2">
        <v>6</v>
      </c>
      <c r="D15" s="1">
        <v>1.2</v>
      </c>
      <c r="E15" s="22"/>
      <c r="F15" s="4"/>
      <c r="G15" s="4"/>
      <c r="H15" s="4"/>
      <c r="I15" s="4"/>
    </row>
    <row r="16" spans="2:9" x14ac:dyDescent="0.2">
      <c r="B16" s="4"/>
      <c r="C16" s="4"/>
      <c r="D16" s="4"/>
      <c r="E16" s="4"/>
      <c r="F16" s="4"/>
      <c r="G16" s="4"/>
      <c r="H16" s="4"/>
      <c r="I16" s="4"/>
    </row>
    <row r="17" spans="2:9" x14ac:dyDescent="0.2">
      <c r="B17" s="4"/>
      <c r="C17" s="4"/>
      <c r="D17" s="4"/>
      <c r="E17" s="4"/>
      <c r="F17" s="4"/>
      <c r="G17" s="4"/>
      <c r="H17" s="4"/>
      <c r="I17" s="4"/>
    </row>
    <row r="18" spans="2:9" x14ac:dyDescent="0.2">
      <c r="B18" s="4"/>
      <c r="C18" s="4"/>
      <c r="D18" s="4"/>
      <c r="E18" s="4"/>
      <c r="F18" s="4"/>
      <c r="G18" s="4"/>
      <c r="H18" s="4"/>
      <c r="I18" s="4"/>
    </row>
    <row r="19" spans="2:9" x14ac:dyDescent="0.2">
      <c r="B19" s="4"/>
      <c r="C19" s="4"/>
      <c r="D19" s="4"/>
      <c r="E19" s="4"/>
      <c r="F19" s="4"/>
      <c r="G19" s="4"/>
      <c r="H19" s="4"/>
      <c r="I19" s="4"/>
    </row>
    <row r="20" spans="2:9" x14ac:dyDescent="0.2">
      <c r="B20" s="4"/>
      <c r="C20" s="4"/>
      <c r="D20" s="4"/>
      <c r="E20" s="4"/>
      <c r="F20" s="4"/>
      <c r="G20" s="4"/>
      <c r="H20" s="4"/>
      <c r="I20" s="4"/>
    </row>
    <row r="21" spans="2:9" x14ac:dyDescent="0.2">
      <c r="B21" s="4"/>
      <c r="C21" s="4"/>
      <c r="D21" s="4"/>
      <c r="E21" s="4"/>
      <c r="F21" s="4"/>
      <c r="G21" s="4"/>
      <c r="H21" s="4"/>
      <c r="I21" s="4"/>
    </row>
    <row r="22" spans="2:9" x14ac:dyDescent="0.2">
      <c r="B22" s="4"/>
      <c r="C22" s="4"/>
      <c r="D22" s="4"/>
      <c r="E22" s="4"/>
      <c r="F22" s="4"/>
      <c r="G22" s="4"/>
      <c r="H22" s="4"/>
      <c r="I22" s="4"/>
    </row>
    <row r="23" spans="2:9" x14ac:dyDescent="0.2">
      <c r="B23" s="4"/>
      <c r="C23" s="4"/>
      <c r="D23" s="4"/>
      <c r="E23" s="4"/>
      <c r="F23" s="4"/>
      <c r="G23" s="4"/>
      <c r="H23" s="4"/>
      <c r="I23" s="4"/>
    </row>
    <row r="24" spans="2:9" x14ac:dyDescent="0.2">
      <c r="B24" s="4"/>
      <c r="C24" s="4"/>
      <c r="D24" s="4"/>
      <c r="E24" s="4"/>
      <c r="F24" s="4"/>
      <c r="G24" s="4"/>
      <c r="H24" s="4"/>
      <c r="I24" s="4"/>
    </row>
    <row r="25" spans="2:9" x14ac:dyDescent="0.2">
      <c r="B25" s="4"/>
      <c r="C25" s="4"/>
      <c r="D25" s="4"/>
      <c r="E25" s="4"/>
      <c r="F25" s="4"/>
      <c r="G25" s="4"/>
      <c r="H25" s="4"/>
      <c r="I25" s="4"/>
    </row>
    <row r="26" spans="2:9" x14ac:dyDescent="0.2">
      <c r="B26" s="4"/>
      <c r="C26" s="4"/>
      <c r="D26" s="4"/>
      <c r="E26" s="4"/>
      <c r="F26" s="4"/>
      <c r="G26" s="4"/>
      <c r="H26" s="4"/>
      <c r="I26" s="4"/>
    </row>
    <row r="27" spans="2:9" x14ac:dyDescent="0.2">
      <c r="B27" s="4"/>
      <c r="C27" s="4"/>
      <c r="D27" s="4"/>
      <c r="E27" s="4"/>
      <c r="F27" s="4"/>
      <c r="G27" s="4"/>
      <c r="H27" s="4"/>
      <c r="I27" s="4"/>
    </row>
    <row r="28" spans="2:9" x14ac:dyDescent="0.2">
      <c r="B28" s="4"/>
      <c r="C28" s="4"/>
      <c r="D28" s="4"/>
      <c r="E28" s="4"/>
      <c r="F28" s="4"/>
      <c r="G28" s="4"/>
      <c r="H28" s="4"/>
      <c r="I28" s="4"/>
    </row>
    <row r="29" spans="2:9" x14ac:dyDescent="0.2">
      <c r="B29" s="4"/>
      <c r="C29" s="4"/>
      <c r="D29" s="4"/>
      <c r="E29" s="4"/>
      <c r="F29" s="4"/>
      <c r="G29" s="4"/>
      <c r="H29" s="4"/>
      <c r="I29" s="4"/>
    </row>
    <row r="30" spans="2:9" x14ac:dyDescent="0.2">
      <c r="B30" s="4"/>
      <c r="C30" s="4"/>
      <c r="D30" s="4"/>
      <c r="E30" s="4"/>
      <c r="F30" s="4"/>
      <c r="G30" s="4"/>
      <c r="H30" s="4"/>
      <c r="I30" s="4"/>
    </row>
    <row r="31" spans="2:9" x14ac:dyDescent="0.2">
      <c r="B31" s="4"/>
      <c r="C31" s="4"/>
      <c r="D31" s="4"/>
      <c r="E31" s="4"/>
      <c r="F31" s="4"/>
      <c r="G31" s="4"/>
      <c r="H31" s="4"/>
      <c r="I31" s="4"/>
    </row>
    <row r="32" spans="2:9" x14ac:dyDescent="0.2">
      <c r="B32" s="4"/>
      <c r="C32" s="4"/>
      <c r="D32" s="4"/>
      <c r="E32" s="4"/>
      <c r="F32" s="4"/>
      <c r="G32" s="4"/>
      <c r="H32" s="4"/>
      <c r="I32" s="4"/>
    </row>
  </sheetData>
  <sheetProtection formatCells="0" formatColumns="0" formatRows="0" insertColumns="0"/>
  <phoneticPr fontId="3" type="noConversion"/>
  <pageMargins left="0.75" right="0.75" top="1" bottom="1" header="0.5" footer="0.5"/>
  <pageSetup scale="85" orientation="landscape" horizontalDpi="4294967293" verticalDpi="4294967293"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8"/>
  <sheetViews>
    <sheetView showGridLines="0" workbookViewId="0"/>
  </sheetViews>
  <sheetFormatPr defaultRowHeight="12.75" x14ac:dyDescent="0.2"/>
  <cols>
    <col min="1" max="1" width="4" style="3" customWidth="1"/>
    <col min="2" max="2" width="7.42578125" style="3" customWidth="1"/>
    <col min="3" max="3" width="12.140625" style="3" customWidth="1"/>
    <col min="4" max="4" width="33" style="3" customWidth="1"/>
    <col min="5" max="16384" width="9.140625" style="3"/>
  </cols>
  <sheetData>
    <row r="1" spans="2:4" ht="15" x14ac:dyDescent="0.2">
      <c r="B1" s="33" t="s">
        <v>35</v>
      </c>
      <c r="C1" s="4"/>
      <c r="D1" s="4"/>
    </row>
    <row r="2" spans="2:4" x14ac:dyDescent="0.2">
      <c r="B2" s="4"/>
      <c r="C2" s="4"/>
      <c r="D2" s="4"/>
    </row>
    <row r="3" spans="2:4" s="23" customFormat="1" ht="19.5" x14ac:dyDescent="0.4">
      <c r="B3" s="34" t="s">
        <v>21</v>
      </c>
      <c r="C3" s="35" t="s">
        <v>32</v>
      </c>
      <c r="D3" s="36" t="s">
        <v>8</v>
      </c>
    </row>
    <row r="4" spans="2:4" s="23" customFormat="1" ht="19.5" x14ac:dyDescent="0.4">
      <c r="B4" s="24">
        <v>1</v>
      </c>
      <c r="C4" s="25" t="s">
        <v>22</v>
      </c>
      <c r="D4" s="26" t="s">
        <v>27</v>
      </c>
    </row>
    <row r="5" spans="2:4" s="23" customFormat="1" ht="19.5" x14ac:dyDescent="0.4">
      <c r="B5" s="24">
        <v>2</v>
      </c>
      <c r="C5" s="25" t="s">
        <v>23</v>
      </c>
      <c r="D5" s="26" t="s">
        <v>28</v>
      </c>
    </row>
    <row r="6" spans="2:4" s="23" customFormat="1" ht="19.5" x14ac:dyDescent="0.4">
      <c r="B6" s="24">
        <v>3</v>
      </c>
      <c r="C6" s="25" t="s">
        <v>24</v>
      </c>
      <c r="D6" s="26" t="s">
        <v>30</v>
      </c>
    </row>
    <row r="7" spans="2:4" s="23" customFormat="1" ht="19.5" x14ac:dyDescent="0.4">
      <c r="B7" s="24">
        <v>4</v>
      </c>
      <c r="C7" s="25" t="s">
        <v>25</v>
      </c>
      <c r="D7" s="26" t="s">
        <v>29</v>
      </c>
    </row>
    <row r="8" spans="2:4" s="23" customFormat="1" ht="19.5" x14ac:dyDescent="0.4">
      <c r="B8" s="27">
        <v>5</v>
      </c>
      <c r="C8" s="28" t="s">
        <v>26</v>
      </c>
      <c r="D8" s="29" t="s">
        <v>31</v>
      </c>
    </row>
  </sheetData>
  <sheetProtection sheet="1" formatCells="0" formatColumns="0" formatRows="0"/>
  <phoneticPr fontId="3" type="noConversion"/>
  <pageMargins left="0.75" right="0.75" top="1" bottom="1" header="0.5" footer="0.5"/>
  <pageSetup orientation="landscape" horizontalDpi="4294967293"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Six Sigma Explanation</vt:lpstr>
      <vt:lpstr>Visualization</vt:lpstr>
      <vt:lpstr>DPMO Illustrated</vt:lpstr>
      <vt:lpstr>Six Sigma Methodology</vt:lpstr>
      <vt:lpstr>Extra Sheet</vt:lpstr>
      <vt:lpstr>'Six Sigma Explanation'!Print_Area</vt:lpstr>
      <vt:lpstr>Visualization!Print_Area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What Is Six-Sigma?</dc:title>
  <dc:subject>Chapter 17 - Quality Management</dc:subject>
  <dc:creator>David P. Doane</dc:creator>
  <dc:description>Copyright (c) 2016 by McGraw-Hill.  This material is intended solely for educational use by purchasers of Doane/Seward 5e. It may not be copied or resold.</dc:description>
  <cp:lastModifiedBy>Blythe</cp:lastModifiedBy>
  <cp:lastPrinted>2013-08-15T23:40:18Z</cp:lastPrinted>
  <dcterms:created xsi:type="dcterms:W3CDTF">2000-06-13T19:58:16Z</dcterms:created>
  <dcterms:modified xsi:type="dcterms:W3CDTF">2013-10-18T23:43:17Z</dcterms:modified>
</cp:coreProperties>
</file>